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5" yWindow="6390" windowWidth="28830" windowHeight="6435" firstSheet="8" activeTab="11"/>
  </bookViews>
  <sheets>
    <sheet name="January 2025" sheetId="1" r:id="rId1"/>
    <sheet name="February 2025" sheetId="2" r:id="rId2"/>
    <sheet name="March 2025" sheetId="3" r:id="rId3"/>
    <sheet name="April 2025" sheetId="4" r:id="rId4"/>
    <sheet name="May 2025" sheetId="5" r:id="rId5"/>
    <sheet name="June 2025" sheetId="6" r:id="rId6"/>
    <sheet name="July 2025" sheetId="7" r:id="rId7"/>
    <sheet name="August 2025" sheetId="8" r:id="rId8"/>
    <sheet name="September 2025" sheetId="9" r:id="rId9"/>
    <sheet name="October 2025" sheetId="10" r:id="rId10"/>
    <sheet name="November 2025" sheetId="11" r:id="rId11"/>
    <sheet name="December 2025" sheetId="12" r:id="rId1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22" i="12" l="1"/>
  <c r="AE22" i="12"/>
  <c r="AF22" i="12"/>
  <c r="AD21" i="12"/>
  <c r="AE21" i="12"/>
  <c r="AF21" i="12"/>
  <c r="W22" i="12" l="1"/>
  <c r="X22" i="12"/>
  <c r="Y22" i="12"/>
  <c r="Z22" i="12"/>
  <c r="AA22" i="12"/>
  <c r="AB22" i="12"/>
  <c r="AC22" i="12"/>
  <c r="W21" i="12"/>
  <c r="X21" i="12"/>
  <c r="Y21" i="12"/>
  <c r="Z21" i="12"/>
  <c r="AA21" i="12"/>
  <c r="AB21" i="12"/>
  <c r="AC21" i="12"/>
  <c r="J41" i="12"/>
  <c r="J40" i="12"/>
  <c r="F41" i="12" l="1"/>
  <c r="F40" i="12"/>
  <c r="P22" i="12"/>
  <c r="Q22" i="12"/>
  <c r="R22" i="12"/>
  <c r="S22" i="12"/>
  <c r="T22" i="12"/>
  <c r="U22" i="12"/>
  <c r="V22" i="12"/>
  <c r="V21" i="12"/>
  <c r="P21" i="12"/>
  <c r="Q21" i="12"/>
  <c r="R21" i="12"/>
  <c r="S21" i="12"/>
  <c r="T21" i="12"/>
  <c r="U21" i="12"/>
  <c r="I22" i="12" l="1"/>
  <c r="J22" i="12"/>
  <c r="K22" i="12"/>
  <c r="L22" i="12"/>
  <c r="M22" i="12"/>
  <c r="N22" i="12"/>
  <c r="O22" i="12"/>
  <c r="I21" i="12"/>
  <c r="J21" i="12"/>
  <c r="K21" i="12"/>
  <c r="L21" i="12"/>
  <c r="M21" i="12"/>
  <c r="N21" i="12"/>
  <c r="O21" i="12"/>
  <c r="B41" i="12"/>
  <c r="B40" i="12"/>
  <c r="R41" i="11" l="1"/>
  <c r="R40" i="11"/>
  <c r="H22" i="12" l="1"/>
  <c r="G22" i="12"/>
  <c r="F22" i="12"/>
  <c r="E22" i="12"/>
  <c r="D22" i="12"/>
  <c r="C22" i="12"/>
  <c r="B22" i="12"/>
  <c r="H21" i="12"/>
  <c r="G21" i="12"/>
  <c r="F21" i="12"/>
  <c r="E21" i="12"/>
  <c r="D21" i="12"/>
  <c r="C21" i="12"/>
  <c r="B21" i="12"/>
  <c r="N41" i="11" l="1"/>
  <c r="N40" i="11"/>
  <c r="AD22" i="11"/>
  <c r="AE22" i="11"/>
  <c r="AF22" i="11"/>
  <c r="AG22" i="11"/>
  <c r="AH22" i="11"/>
  <c r="AI22" i="11"/>
  <c r="AJ22" i="11"/>
  <c r="AJ21" i="11"/>
  <c r="AD21" i="11"/>
  <c r="AE21" i="11"/>
  <c r="AF21" i="11"/>
  <c r="AG21" i="11"/>
  <c r="AH21" i="11"/>
  <c r="AI21" i="11"/>
  <c r="W22" i="11" l="1"/>
  <c r="X22" i="11"/>
  <c r="Y22" i="11"/>
  <c r="Z22" i="11"/>
  <c r="AA22" i="11"/>
  <c r="AB22" i="11"/>
  <c r="AC22" i="11"/>
  <c r="W21" i="11"/>
  <c r="X21" i="11"/>
  <c r="Y21" i="11"/>
  <c r="Z21" i="11"/>
  <c r="AA21" i="11"/>
  <c r="AB21" i="11"/>
  <c r="AC21" i="11"/>
  <c r="J41" i="11"/>
  <c r="J40" i="11"/>
  <c r="F41" i="11" l="1"/>
  <c r="F40" i="11"/>
  <c r="U22" i="11" l="1"/>
  <c r="V22" i="11"/>
  <c r="U21" i="11"/>
  <c r="V21" i="11"/>
  <c r="P22" i="11"/>
  <c r="Q22" i="11"/>
  <c r="R22" i="11"/>
  <c r="S22" i="11"/>
  <c r="T22" i="11"/>
  <c r="P21" i="11"/>
  <c r="Q21" i="11"/>
  <c r="R21" i="11"/>
  <c r="S21" i="11"/>
  <c r="T21" i="11"/>
  <c r="I22" i="11" l="1"/>
  <c r="J22" i="11"/>
  <c r="K22" i="11"/>
  <c r="L22" i="11"/>
  <c r="M22" i="11"/>
  <c r="N22" i="11"/>
  <c r="O22" i="11"/>
  <c r="I21" i="11"/>
  <c r="J21" i="11"/>
  <c r="K21" i="11"/>
  <c r="L21" i="11"/>
  <c r="M21" i="11"/>
  <c r="N21" i="11"/>
  <c r="O21" i="11"/>
  <c r="R41" i="10" l="1"/>
  <c r="R40" i="10"/>
  <c r="B41" i="11"/>
  <c r="B40" i="11"/>
  <c r="H22" i="11" l="1"/>
  <c r="G22" i="11"/>
  <c r="F22" i="11"/>
  <c r="E22" i="11"/>
  <c r="D22" i="11"/>
  <c r="C22" i="11"/>
  <c r="B22" i="11"/>
  <c r="H21" i="11"/>
  <c r="G21" i="11"/>
  <c r="F21" i="11"/>
  <c r="E21" i="11"/>
  <c r="D21" i="11"/>
  <c r="C21" i="11"/>
  <c r="B21" i="11"/>
  <c r="AD22" i="10" l="1"/>
  <c r="AE22" i="10"/>
  <c r="AF22" i="10"/>
  <c r="AG22" i="10"/>
  <c r="AH22" i="10"/>
  <c r="AI22" i="10"/>
  <c r="AJ22" i="10"/>
  <c r="AD21" i="10"/>
  <c r="AE21" i="10"/>
  <c r="AF21" i="10"/>
  <c r="AG21" i="10"/>
  <c r="AH21" i="10"/>
  <c r="AI21" i="10"/>
  <c r="AJ21" i="10"/>
  <c r="N41" i="10" l="1"/>
  <c r="N40" i="10"/>
  <c r="AC22" i="10" l="1"/>
  <c r="W22" i="10"/>
  <c r="X22" i="10"/>
  <c r="Y22" i="10"/>
  <c r="Z22" i="10"/>
  <c r="AA22" i="10"/>
  <c r="AB22" i="10"/>
  <c r="W21" i="10"/>
  <c r="X21" i="10"/>
  <c r="Y21" i="10"/>
  <c r="Z21" i="10"/>
  <c r="AA21" i="10"/>
  <c r="AB21" i="10"/>
  <c r="AC21" i="10"/>
  <c r="J41" i="10" l="1"/>
  <c r="J40" i="10"/>
  <c r="P22" i="10" l="1"/>
  <c r="Q22" i="10"/>
  <c r="R22" i="10"/>
  <c r="S22" i="10"/>
  <c r="T22" i="10"/>
  <c r="U22" i="10"/>
  <c r="V22" i="10"/>
  <c r="P21" i="10"/>
  <c r="Q21" i="10"/>
  <c r="R21" i="10"/>
  <c r="S21" i="10"/>
  <c r="T21" i="10"/>
  <c r="U21" i="10"/>
  <c r="V21" i="10"/>
  <c r="F41" i="10" l="1"/>
  <c r="F40" i="10"/>
  <c r="B41" i="10" l="1"/>
  <c r="B40" i="10"/>
  <c r="R41" i="9"/>
  <c r="R40" i="9"/>
  <c r="K22" i="10"/>
  <c r="J22" i="10"/>
  <c r="J21" i="10"/>
  <c r="I22" i="10"/>
  <c r="I21" i="10"/>
  <c r="L22" i="10"/>
  <c r="M22" i="10"/>
  <c r="N22" i="10"/>
  <c r="O22" i="10"/>
  <c r="K21" i="10"/>
  <c r="L21" i="10"/>
  <c r="M21" i="10"/>
  <c r="N21" i="10"/>
  <c r="O21" i="10"/>
  <c r="B21" i="10" l="1"/>
  <c r="C21" i="10"/>
  <c r="D21" i="10"/>
  <c r="E21" i="10"/>
  <c r="F21" i="10"/>
  <c r="G21" i="10"/>
  <c r="H21" i="10"/>
  <c r="B22" i="10"/>
  <c r="C22" i="10"/>
  <c r="D22" i="10"/>
  <c r="E22" i="10"/>
  <c r="F22" i="10"/>
  <c r="G22" i="10"/>
  <c r="H22" i="10"/>
  <c r="AD22" i="9" l="1"/>
  <c r="AE22" i="9"/>
  <c r="AF22" i="9"/>
  <c r="AG22" i="9"/>
  <c r="AH22" i="9"/>
  <c r="AI22" i="9"/>
  <c r="AJ22" i="9"/>
  <c r="AD21" i="9"/>
  <c r="AE21" i="9"/>
  <c r="AF21" i="9"/>
  <c r="AG21" i="9"/>
  <c r="AH21" i="9"/>
  <c r="AI21" i="9"/>
  <c r="AJ21" i="9"/>
  <c r="N41" i="9" l="1"/>
  <c r="N40" i="9"/>
  <c r="J41" i="9" l="1"/>
  <c r="J40" i="9"/>
  <c r="W22" i="9"/>
  <c r="X22" i="9"/>
  <c r="Y22" i="9"/>
  <c r="Z22" i="9"/>
  <c r="AA22" i="9"/>
  <c r="AB22" i="9"/>
  <c r="AC22" i="9"/>
  <c r="W21" i="9"/>
  <c r="X21" i="9"/>
  <c r="Y21" i="9"/>
  <c r="Z21" i="9"/>
  <c r="AA21" i="9"/>
  <c r="AB21" i="9"/>
  <c r="AC21" i="9"/>
  <c r="F41" i="9" l="1"/>
  <c r="F40" i="9"/>
  <c r="B41" i="9" l="1"/>
  <c r="B40" i="9"/>
  <c r="B38" i="9"/>
  <c r="B37" i="9"/>
  <c r="B35" i="9"/>
  <c r="B34" i="9"/>
  <c r="I22" i="9" l="1"/>
  <c r="J22" i="9"/>
  <c r="K22" i="9"/>
  <c r="L22" i="9"/>
  <c r="M22" i="9"/>
  <c r="N22" i="9"/>
  <c r="O22" i="9"/>
  <c r="P22" i="9"/>
  <c r="Q22" i="9"/>
  <c r="R22" i="9"/>
  <c r="S22" i="9"/>
  <c r="T22" i="9"/>
  <c r="U22" i="9"/>
  <c r="V22" i="9"/>
  <c r="I21" i="9"/>
  <c r="J21" i="9"/>
  <c r="K21" i="9"/>
  <c r="L21" i="9"/>
  <c r="M21" i="9"/>
  <c r="N21" i="9"/>
  <c r="O21" i="9"/>
  <c r="P21" i="9"/>
  <c r="Q21" i="9"/>
  <c r="R21" i="9"/>
  <c r="S21" i="9"/>
  <c r="T21" i="9"/>
  <c r="U21" i="9"/>
  <c r="V21" i="9"/>
  <c r="R41" i="8" l="1"/>
  <c r="R40" i="8"/>
  <c r="H22" i="9" l="1"/>
  <c r="G22" i="9"/>
  <c r="F22" i="9"/>
  <c r="E22" i="9"/>
  <c r="D22" i="9"/>
  <c r="C22" i="9"/>
  <c r="B22" i="9"/>
  <c r="H21" i="9"/>
  <c r="G21" i="9"/>
  <c r="F21" i="9"/>
  <c r="E21" i="9"/>
  <c r="D21" i="9"/>
  <c r="C21" i="9"/>
  <c r="B21" i="9"/>
  <c r="AD22" i="8" l="1"/>
  <c r="AE22" i="8"/>
  <c r="AF22" i="8"/>
  <c r="AG22" i="8"/>
  <c r="AH22" i="8"/>
  <c r="AI22" i="8"/>
  <c r="AJ22" i="8"/>
  <c r="AD21" i="8"/>
  <c r="AE21" i="8"/>
  <c r="AF21" i="8"/>
  <c r="AG21" i="8"/>
  <c r="AH21" i="8"/>
  <c r="AI21" i="8"/>
  <c r="AJ21" i="8"/>
  <c r="N41" i="8" l="1"/>
  <c r="N40" i="8"/>
  <c r="J41" i="8" l="1"/>
  <c r="J40" i="8"/>
  <c r="W22" i="8"/>
  <c r="X22" i="8"/>
  <c r="Y22" i="8"/>
  <c r="Z22" i="8"/>
  <c r="AA22" i="8"/>
  <c r="AB22" i="8"/>
  <c r="AC22" i="8"/>
  <c r="W21" i="8"/>
  <c r="X21" i="8"/>
  <c r="Y21" i="8"/>
  <c r="Z21" i="8"/>
  <c r="AA21" i="8"/>
  <c r="AB21" i="8"/>
  <c r="AC21" i="8"/>
  <c r="P22" i="8" l="1"/>
  <c r="Q22" i="8"/>
  <c r="R22" i="8"/>
  <c r="S22" i="8"/>
  <c r="T22" i="8"/>
  <c r="U22" i="8"/>
  <c r="V22" i="8"/>
  <c r="P21" i="8"/>
  <c r="Q21" i="8"/>
  <c r="R21" i="8"/>
  <c r="S21" i="8"/>
  <c r="T21" i="8"/>
  <c r="U21" i="8"/>
  <c r="V21" i="8"/>
  <c r="F41" i="8" l="1"/>
  <c r="F40" i="8"/>
  <c r="B41" i="8" l="1"/>
  <c r="B40" i="8"/>
  <c r="R41" i="7"/>
  <c r="R40" i="7"/>
  <c r="I22" i="8" l="1"/>
  <c r="J22" i="8"/>
  <c r="K22" i="8"/>
  <c r="L22" i="8"/>
  <c r="M22" i="8"/>
  <c r="N22" i="8"/>
  <c r="O22" i="8"/>
  <c r="I21" i="8"/>
  <c r="J21" i="8"/>
  <c r="K21" i="8"/>
  <c r="L21" i="8"/>
  <c r="M21" i="8"/>
  <c r="N21" i="8"/>
  <c r="O21" i="8"/>
  <c r="N41" i="7" l="1"/>
  <c r="N40" i="7"/>
  <c r="AD22" i="7" l="1"/>
  <c r="AE22" i="7"/>
  <c r="AF22" i="7"/>
  <c r="AG22" i="7"/>
  <c r="AH22" i="7"/>
  <c r="AI22" i="7"/>
  <c r="AJ22" i="7"/>
  <c r="AD21" i="7"/>
  <c r="AE21" i="7"/>
  <c r="AF21" i="7"/>
  <c r="AG21" i="7"/>
  <c r="AH21" i="7"/>
  <c r="AI21" i="7"/>
  <c r="AJ21" i="7"/>
  <c r="H22" i="8" l="1"/>
  <c r="G22" i="8"/>
  <c r="F22" i="8"/>
  <c r="E22" i="8"/>
  <c r="D22" i="8"/>
  <c r="C22" i="8"/>
  <c r="B22" i="8"/>
  <c r="H21" i="8"/>
  <c r="G21" i="8"/>
  <c r="F21" i="8"/>
  <c r="E21" i="8"/>
  <c r="D21" i="8"/>
  <c r="C21" i="8"/>
  <c r="B21" i="8"/>
  <c r="W22" i="7" l="1"/>
  <c r="X22" i="7"/>
  <c r="Y22" i="7"/>
  <c r="Z22" i="7"/>
  <c r="AA22" i="7"/>
  <c r="AB22" i="7"/>
  <c r="AC22" i="7"/>
  <c r="W21" i="7"/>
  <c r="X21" i="7"/>
  <c r="Y21" i="7"/>
  <c r="Z21" i="7"/>
  <c r="AA21" i="7"/>
  <c r="AB21" i="7"/>
  <c r="AC21" i="7"/>
  <c r="R41" i="6"/>
  <c r="N41" i="6"/>
  <c r="R40" i="6"/>
  <c r="N40" i="6"/>
  <c r="J41" i="7"/>
  <c r="J40" i="7"/>
  <c r="P22" i="7" l="1"/>
  <c r="Q22" i="7"/>
  <c r="R22" i="7"/>
  <c r="S22" i="7"/>
  <c r="T22" i="7"/>
  <c r="U22" i="7"/>
  <c r="V22" i="7"/>
  <c r="P21" i="7"/>
  <c r="Q21" i="7"/>
  <c r="R21" i="7"/>
  <c r="S21" i="7"/>
  <c r="T21" i="7"/>
  <c r="U21" i="7"/>
  <c r="V21" i="7"/>
  <c r="F40" i="7" l="1"/>
  <c r="F41" i="7"/>
  <c r="F34" i="7"/>
  <c r="B41" i="7" l="1"/>
  <c r="B40" i="7"/>
  <c r="B35" i="7"/>
  <c r="B34" i="7"/>
  <c r="V41" i="6" l="1"/>
  <c r="V40" i="6"/>
  <c r="V35" i="6"/>
  <c r="V34" i="6"/>
  <c r="I21" i="7" l="1"/>
  <c r="J21" i="7"/>
  <c r="K21" i="7"/>
  <c r="L21" i="7"/>
  <c r="M21" i="7"/>
  <c r="N21" i="7"/>
  <c r="O21" i="7"/>
  <c r="I22" i="7"/>
  <c r="J22" i="7"/>
  <c r="K22" i="7"/>
  <c r="L22" i="7"/>
  <c r="M22" i="7"/>
  <c r="N22" i="7"/>
  <c r="O22" i="7"/>
  <c r="AK22" i="6" l="1"/>
  <c r="AL22" i="6"/>
  <c r="AM22" i="6"/>
  <c r="AN22" i="6"/>
  <c r="AO22" i="6"/>
  <c r="AP22" i="6"/>
  <c r="AQ22" i="6"/>
  <c r="AK21" i="6"/>
  <c r="AL21" i="6"/>
  <c r="AM21" i="6"/>
  <c r="AN21" i="6"/>
  <c r="AO21" i="6"/>
  <c r="AP21" i="6"/>
  <c r="AQ21" i="6"/>
  <c r="H22" i="7"/>
  <c r="G22" i="7"/>
  <c r="F22" i="7"/>
  <c r="E22" i="7"/>
  <c r="D22" i="7"/>
  <c r="C22" i="7"/>
  <c r="B22" i="7"/>
  <c r="H21" i="7"/>
  <c r="G21" i="7"/>
  <c r="F21" i="7"/>
  <c r="E21" i="7"/>
  <c r="D21" i="7"/>
  <c r="C21" i="7"/>
  <c r="B21" i="7"/>
  <c r="AD22" i="6" l="1"/>
  <c r="AE22" i="6"/>
  <c r="AF22" i="6"/>
  <c r="AG22" i="6"/>
  <c r="AH22" i="6"/>
  <c r="AI22" i="6"/>
  <c r="AJ22" i="6"/>
  <c r="AD21" i="6"/>
  <c r="AE21" i="6"/>
  <c r="AF21" i="6"/>
  <c r="AG21" i="6"/>
  <c r="AH21" i="6"/>
  <c r="AI21" i="6"/>
  <c r="AJ21" i="6"/>
  <c r="W22" i="6" l="1"/>
  <c r="X22" i="6"/>
  <c r="Y22" i="6"/>
  <c r="Z22" i="6"/>
  <c r="AA22" i="6"/>
  <c r="AB22" i="6"/>
  <c r="AC22" i="6"/>
  <c r="W21" i="6"/>
  <c r="X21" i="6"/>
  <c r="Y21" i="6"/>
  <c r="Z21" i="6"/>
  <c r="AA21" i="6"/>
  <c r="AB21" i="6"/>
  <c r="AC21" i="6"/>
  <c r="P22" i="6" l="1"/>
  <c r="Q22" i="6"/>
  <c r="R22" i="6"/>
  <c r="S22" i="6"/>
  <c r="T22" i="6"/>
  <c r="U22" i="6"/>
  <c r="V22" i="6"/>
  <c r="V21" i="6"/>
  <c r="P21" i="6"/>
  <c r="Q21" i="6"/>
  <c r="R21" i="6"/>
  <c r="S21" i="6"/>
  <c r="T21" i="6"/>
  <c r="U21" i="6"/>
  <c r="I22" i="6" l="1"/>
  <c r="J22" i="6"/>
  <c r="K22" i="6"/>
  <c r="L22" i="6"/>
  <c r="M22" i="6"/>
  <c r="N22" i="6"/>
  <c r="O22" i="6"/>
  <c r="I21" i="6"/>
  <c r="J21" i="6"/>
  <c r="K21" i="6"/>
  <c r="L21" i="6"/>
  <c r="M21" i="6"/>
  <c r="N21" i="6"/>
  <c r="O21" i="6"/>
  <c r="H22" i="6" l="1"/>
  <c r="G22" i="6"/>
  <c r="F22" i="6"/>
  <c r="E22" i="6"/>
  <c r="D22" i="6"/>
  <c r="C22" i="6"/>
  <c r="B22" i="6"/>
  <c r="H21" i="6"/>
  <c r="G21" i="6"/>
  <c r="F21" i="6"/>
  <c r="E21" i="6"/>
  <c r="D21" i="6"/>
  <c r="C21" i="6"/>
  <c r="B21" i="6"/>
  <c r="AD22" i="5" l="1"/>
  <c r="AE22" i="5"/>
  <c r="AF22" i="5"/>
  <c r="AG22" i="5"/>
  <c r="AH22" i="5"/>
  <c r="AI22" i="5"/>
  <c r="AJ22" i="5"/>
  <c r="AJ21" i="5"/>
  <c r="AD21" i="5"/>
  <c r="AE21" i="5"/>
  <c r="AF21" i="5"/>
  <c r="AG21" i="5"/>
  <c r="AH21" i="5"/>
  <c r="AI21" i="5"/>
  <c r="W22" i="5" l="1"/>
  <c r="X22" i="5"/>
  <c r="Y22" i="5"/>
  <c r="Z22" i="5"/>
  <c r="AA22" i="5"/>
  <c r="AB22" i="5"/>
  <c r="AC22" i="5"/>
  <c r="W21" i="5"/>
  <c r="X21" i="5"/>
  <c r="Y21" i="5"/>
  <c r="Z21" i="5"/>
  <c r="AA21" i="5"/>
  <c r="AB21" i="5"/>
  <c r="AC21" i="5"/>
  <c r="P22" i="5" l="1"/>
  <c r="Q22" i="5"/>
  <c r="R22" i="5"/>
  <c r="S22" i="5"/>
  <c r="T22" i="5"/>
  <c r="U22" i="5"/>
  <c r="V22" i="5"/>
  <c r="P21" i="5"/>
  <c r="Q21" i="5"/>
  <c r="R21" i="5"/>
  <c r="S21" i="5"/>
  <c r="T21" i="5"/>
  <c r="U21" i="5"/>
  <c r="V21" i="5"/>
  <c r="I22" i="5" l="1"/>
  <c r="J22" i="5"/>
  <c r="K22" i="5"/>
  <c r="L22" i="5"/>
  <c r="M22" i="5"/>
  <c r="N22" i="5"/>
  <c r="O22" i="5"/>
  <c r="I21" i="5"/>
  <c r="J21" i="5"/>
  <c r="K21" i="5"/>
  <c r="L21" i="5"/>
  <c r="M21" i="5"/>
  <c r="N21" i="5"/>
  <c r="O21" i="5"/>
  <c r="AG22" i="4" l="1"/>
  <c r="AH22" i="4"/>
  <c r="AI22" i="4"/>
  <c r="AJ22" i="4"/>
  <c r="AG21" i="4"/>
  <c r="AH21" i="4"/>
  <c r="AI21" i="4"/>
  <c r="AJ21" i="4"/>
  <c r="AD22" i="4" l="1"/>
  <c r="AE22" i="4"/>
  <c r="AF22" i="4"/>
  <c r="AD21" i="4"/>
  <c r="AE21" i="4"/>
  <c r="AF21" i="4"/>
  <c r="H22" i="5" l="1"/>
  <c r="G22" i="5"/>
  <c r="F22" i="5"/>
  <c r="E22" i="5"/>
  <c r="D22" i="5"/>
  <c r="C22" i="5"/>
  <c r="B22" i="5"/>
  <c r="H21" i="5"/>
  <c r="G21" i="5"/>
  <c r="F21" i="5"/>
  <c r="E21" i="5"/>
  <c r="D21" i="5"/>
  <c r="C21" i="5"/>
  <c r="B21" i="5"/>
  <c r="AC22" i="4" l="1"/>
  <c r="W22" i="4"/>
  <c r="X22" i="4"/>
  <c r="Y22" i="4"/>
  <c r="Z22" i="4"/>
  <c r="AA22" i="4"/>
  <c r="AB22" i="4"/>
  <c r="W21" i="4"/>
  <c r="X21" i="4"/>
  <c r="Y21" i="4"/>
  <c r="Z21" i="4"/>
  <c r="AA21" i="4"/>
  <c r="AB21" i="4"/>
  <c r="AC21" i="4"/>
  <c r="P22" i="4" l="1"/>
  <c r="Q22" i="4"/>
  <c r="R22" i="4"/>
  <c r="S22" i="4"/>
  <c r="T22" i="4"/>
  <c r="U22" i="4"/>
  <c r="V22" i="4"/>
  <c r="P21" i="4"/>
  <c r="Q21" i="4"/>
  <c r="R21" i="4"/>
  <c r="S21" i="4"/>
  <c r="T21" i="4"/>
  <c r="U21" i="4"/>
  <c r="V21" i="4"/>
  <c r="I21" i="4" l="1"/>
  <c r="AK22" i="3" l="1"/>
  <c r="AL22" i="3"/>
  <c r="AM22" i="3"/>
  <c r="AN22" i="3"/>
  <c r="AO22" i="3"/>
  <c r="AP22" i="3"/>
  <c r="AQ22" i="3"/>
  <c r="AK21" i="3"/>
  <c r="AL21" i="3"/>
  <c r="AM21" i="3"/>
  <c r="AN21" i="3"/>
  <c r="AO21" i="3"/>
  <c r="AP21" i="3"/>
  <c r="AQ21" i="3"/>
  <c r="O22" i="4" l="1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O21" i="4"/>
  <c r="N21" i="4"/>
  <c r="M21" i="4"/>
  <c r="L21" i="4"/>
  <c r="K21" i="4"/>
  <c r="J21" i="4"/>
  <c r="H21" i="4"/>
  <c r="G21" i="4"/>
  <c r="F21" i="4"/>
  <c r="E21" i="4"/>
  <c r="D21" i="4"/>
  <c r="C21" i="4"/>
  <c r="B21" i="4"/>
  <c r="AD22" i="3" l="1"/>
  <c r="AE22" i="3"/>
  <c r="AF22" i="3"/>
  <c r="AG22" i="3"/>
  <c r="AH22" i="3"/>
  <c r="AI22" i="3"/>
  <c r="AJ22" i="3"/>
  <c r="AD21" i="3"/>
  <c r="AE21" i="3"/>
  <c r="AF21" i="3"/>
  <c r="AG21" i="3"/>
  <c r="AH21" i="3"/>
  <c r="AI21" i="3"/>
  <c r="AJ21" i="3"/>
  <c r="W22" i="3" l="1"/>
  <c r="X22" i="3"/>
  <c r="Y22" i="3"/>
  <c r="Z22" i="3"/>
  <c r="AA22" i="3"/>
  <c r="AB22" i="3"/>
  <c r="AC22" i="3"/>
  <c r="W21" i="3"/>
  <c r="X21" i="3"/>
  <c r="Y21" i="3"/>
  <c r="Z21" i="3"/>
  <c r="AA21" i="3"/>
  <c r="AB21" i="3"/>
  <c r="AC21" i="3"/>
  <c r="P22" i="3" l="1"/>
  <c r="Q22" i="3"/>
  <c r="R22" i="3"/>
  <c r="S22" i="3"/>
  <c r="T22" i="3"/>
  <c r="U22" i="3"/>
  <c r="V22" i="3"/>
  <c r="P21" i="3"/>
  <c r="Q21" i="3"/>
  <c r="R21" i="3"/>
  <c r="S21" i="3"/>
  <c r="T21" i="3"/>
  <c r="U21" i="3"/>
  <c r="V21" i="3"/>
  <c r="I22" i="3" l="1"/>
  <c r="J22" i="3"/>
  <c r="K22" i="3"/>
  <c r="L22" i="3"/>
  <c r="M22" i="3"/>
  <c r="N22" i="3"/>
  <c r="O22" i="3"/>
  <c r="I21" i="3"/>
  <c r="J21" i="3"/>
  <c r="K21" i="3"/>
  <c r="L21" i="3"/>
  <c r="M21" i="3"/>
  <c r="N21" i="3"/>
  <c r="O21" i="3"/>
  <c r="H22" i="3" l="1"/>
  <c r="G22" i="3"/>
  <c r="F22" i="3"/>
  <c r="E22" i="3"/>
  <c r="D22" i="3"/>
  <c r="C22" i="3"/>
  <c r="B22" i="3"/>
  <c r="H21" i="3"/>
  <c r="G21" i="3"/>
  <c r="F21" i="3"/>
  <c r="E21" i="3"/>
  <c r="D21" i="3"/>
  <c r="C21" i="3"/>
  <c r="B21" i="3"/>
  <c r="AD22" i="2" l="1"/>
  <c r="AE22" i="2"/>
  <c r="AF22" i="2"/>
  <c r="AG22" i="2"/>
  <c r="AH22" i="2"/>
  <c r="AI22" i="2"/>
  <c r="AJ22" i="2"/>
  <c r="AD21" i="2"/>
  <c r="AE21" i="2"/>
  <c r="AF21" i="2"/>
  <c r="AG21" i="2"/>
  <c r="AH21" i="2"/>
  <c r="AI21" i="2"/>
  <c r="AJ21" i="2"/>
  <c r="W22" i="2" l="1"/>
  <c r="X22" i="2"/>
  <c r="Y22" i="2"/>
  <c r="Z22" i="2"/>
  <c r="AA22" i="2"/>
  <c r="AB22" i="2"/>
  <c r="AC22" i="2"/>
  <c r="W21" i="2"/>
  <c r="X21" i="2"/>
  <c r="Y21" i="2"/>
  <c r="Z21" i="2"/>
  <c r="AA21" i="2"/>
  <c r="AB21" i="2"/>
  <c r="AC21" i="2"/>
  <c r="S21" i="2" l="1"/>
  <c r="P21" i="2"/>
  <c r="O21" i="2"/>
  <c r="P22" i="2"/>
  <c r="Q22" i="2"/>
  <c r="R22" i="2"/>
  <c r="S22" i="2"/>
  <c r="T22" i="2"/>
  <c r="U22" i="2"/>
  <c r="V22" i="2"/>
  <c r="Q21" i="2"/>
  <c r="R21" i="2"/>
  <c r="T21" i="2"/>
  <c r="U21" i="2"/>
  <c r="V21" i="2"/>
  <c r="I22" i="2" l="1"/>
  <c r="J22" i="2"/>
  <c r="K22" i="2"/>
  <c r="L22" i="2"/>
  <c r="M22" i="2"/>
  <c r="N22" i="2"/>
  <c r="O22" i="2"/>
  <c r="I21" i="2"/>
  <c r="J21" i="2"/>
  <c r="K21" i="2"/>
  <c r="L21" i="2"/>
  <c r="M21" i="2"/>
  <c r="N21" i="2"/>
  <c r="B21" i="2" l="1"/>
  <c r="H22" i="2" l="1"/>
  <c r="G22" i="2"/>
  <c r="F22" i="2"/>
  <c r="E22" i="2"/>
  <c r="D22" i="2"/>
  <c r="C22" i="2"/>
  <c r="B22" i="2"/>
  <c r="H21" i="2"/>
  <c r="G21" i="2"/>
  <c r="F21" i="2"/>
  <c r="E21" i="2"/>
  <c r="D21" i="2"/>
  <c r="C21" i="2"/>
  <c r="AI21" i="1" l="1"/>
  <c r="AI22" i="1" l="1"/>
  <c r="AJ22" i="1"/>
  <c r="AJ21" i="1"/>
  <c r="AD22" i="1" l="1"/>
  <c r="AE22" i="1"/>
  <c r="AF22" i="1"/>
  <c r="AG22" i="1"/>
  <c r="AH22" i="1"/>
  <c r="AD21" i="1"/>
  <c r="AE21" i="1"/>
  <c r="AF21" i="1"/>
  <c r="AG21" i="1"/>
  <c r="AH21" i="1"/>
  <c r="AC22" i="1" l="1"/>
  <c r="W22" i="1"/>
  <c r="X22" i="1"/>
  <c r="Y22" i="1"/>
  <c r="Z22" i="1"/>
  <c r="AA22" i="1"/>
  <c r="AB22" i="1"/>
  <c r="W21" i="1"/>
  <c r="X21" i="1"/>
  <c r="Y21" i="1"/>
  <c r="Z21" i="1"/>
  <c r="AA21" i="1"/>
  <c r="AB21" i="1"/>
  <c r="AC21" i="1"/>
  <c r="P22" i="1" l="1"/>
  <c r="Q22" i="1"/>
  <c r="R22" i="1"/>
  <c r="S22" i="1"/>
  <c r="T22" i="1"/>
  <c r="U22" i="1"/>
  <c r="V22" i="1"/>
  <c r="P21" i="1"/>
  <c r="Q21" i="1"/>
  <c r="R21" i="1"/>
  <c r="S21" i="1"/>
  <c r="T21" i="1"/>
  <c r="U21" i="1"/>
  <c r="V21" i="1"/>
  <c r="B21" i="1" l="1"/>
  <c r="C21" i="1"/>
  <c r="D21" i="1"/>
  <c r="E21" i="1"/>
  <c r="F21" i="1"/>
  <c r="G21" i="1"/>
  <c r="H21" i="1"/>
  <c r="I21" i="1"/>
  <c r="J21" i="1"/>
  <c r="K21" i="1"/>
  <c r="L21" i="1"/>
  <c r="M21" i="1"/>
  <c r="N21" i="1"/>
  <c r="O21" i="1"/>
  <c r="B22" i="1"/>
  <c r="C22" i="1"/>
  <c r="D22" i="1"/>
  <c r="E22" i="1"/>
  <c r="F22" i="1"/>
  <c r="G22" i="1"/>
  <c r="H22" i="1"/>
  <c r="I22" i="1"/>
  <c r="J22" i="1"/>
  <c r="K22" i="1"/>
  <c r="L22" i="1"/>
  <c r="M22" i="1"/>
  <c r="N22" i="1"/>
  <c r="O22" i="1"/>
</calcChain>
</file>

<file path=xl/sharedStrings.xml><?xml version="1.0" encoding="utf-8"?>
<sst xmlns="http://schemas.openxmlformats.org/spreadsheetml/2006/main" count="588" uniqueCount="104">
  <si>
    <t>* Valori propuse de Transelectrica pentru armonizare cu Ukrenergo pe granita RO-UA.</t>
  </si>
  <si>
    <t xml:space="preserve">RO Import   </t>
  </si>
  <si>
    <t xml:space="preserve">RO Export        </t>
  </si>
  <si>
    <t xml:space="preserve">MD =&gt;RO   </t>
  </si>
  <si>
    <t>RO =&gt;MD</t>
  </si>
  <si>
    <t xml:space="preserve">UA =&gt;RO   </t>
  </si>
  <si>
    <t xml:space="preserve">RO =&gt;UA  </t>
  </si>
  <si>
    <t xml:space="preserve"> BG =&gt;RO   </t>
  </si>
  <si>
    <t xml:space="preserve">RO =&gt;BG   </t>
  </si>
  <si>
    <t xml:space="preserve">SR =&gt;RO    </t>
  </si>
  <si>
    <t xml:space="preserve">RO =&gt;SR    </t>
  </si>
  <si>
    <t xml:space="preserve">HU=&gt;RO  </t>
  </si>
  <si>
    <t>Valorile de NTC export / import pe granita RO-HU sunt cele calculate de catre Transelectrica, iar armonizarea pe valoarea minima se face prin platformele corespunzatoare.</t>
  </si>
  <si>
    <t xml:space="preserve">RO=&gt;HU        </t>
  </si>
  <si>
    <t>Notă:</t>
  </si>
  <si>
    <t>27.01-02.02</t>
  </si>
  <si>
    <t>20-26.01</t>
  </si>
  <si>
    <t>13-19.01</t>
  </si>
  <si>
    <t>06-12.01</t>
  </si>
  <si>
    <t>30.12.2024-05.01.2025</t>
  </si>
  <si>
    <t>Saptamana  Week</t>
  </si>
  <si>
    <t>UA =&gt;RO*</t>
  </si>
  <si>
    <t>RO =&gt;UA*</t>
  </si>
  <si>
    <t>Zi / Day</t>
  </si>
  <si>
    <t>Forecast of weekly NTC values January 2025 [MW]</t>
  </si>
  <si>
    <t>Prognoza valorilor NTC saptamanale ianuarie 2025 [MW]</t>
  </si>
  <si>
    <t>Prognoza valorilor NTC saptamanale februarie 2025 [MW]</t>
  </si>
  <si>
    <t>Forecast of weekly NTC values February 2025 [MW]</t>
  </si>
  <si>
    <t>03-09.02</t>
  </si>
  <si>
    <t>10-16.02</t>
  </si>
  <si>
    <t>17-23.02</t>
  </si>
  <si>
    <t>24.02-02.03</t>
  </si>
  <si>
    <t>Prognoza valorilor NTC saptamanale martie 2025 [MW]</t>
  </si>
  <si>
    <t>Forecast of weekly NTC values March 2025 [MW]</t>
  </si>
  <si>
    <t>03-09.03</t>
  </si>
  <si>
    <t>10-16.03</t>
  </si>
  <si>
    <t>17-23.03</t>
  </si>
  <si>
    <t>24-30.03</t>
  </si>
  <si>
    <t>31.03-06.04</t>
  </si>
  <si>
    <t>28.04-04.05</t>
  </si>
  <si>
    <t>07-13.04</t>
  </si>
  <si>
    <t>14-20.04</t>
  </si>
  <si>
    <t>21-27.04</t>
  </si>
  <si>
    <t>Prognoza valorilor NTC saptamanale aprilie 2025 [MW]</t>
  </si>
  <si>
    <t>Forecast of weekly NTC values April 2025 [MW]</t>
  </si>
  <si>
    <t>05-11.05</t>
  </si>
  <si>
    <t>12-18.05</t>
  </si>
  <si>
    <t>Prognoza valorilor NTC saptamanale mai 2025 [MW]</t>
  </si>
  <si>
    <t>Forecast of weekly NTC values May 2025 [MW]</t>
  </si>
  <si>
    <t>19-25.05</t>
  </si>
  <si>
    <t>26.05-01.06</t>
  </si>
  <si>
    <t>Forecast of weekly NTC values June 2025 [MW]</t>
  </si>
  <si>
    <t>Prognoza valorilor NTC saptamanale iunie 2025 [MW]</t>
  </si>
  <si>
    <t>02-08.06</t>
  </si>
  <si>
    <t>09-15.06</t>
  </si>
  <si>
    <t>16-22.06</t>
  </si>
  <si>
    <t>23-29.06</t>
  </si>
  <si>
    <t>30.06-06.07</t>
  </si>
  <si>
    <t>-</t>
  </si>
  <si>
    <t>* Valori propuse de Transelectrica pentru armonizare cu Ukrenergo pe granita RO-UA și cu Moldelectrica pe granița RO-MD.</t>
  </si>
  <si>
    <t xml:space="preserve">Valorile de NTC export / import pe granita RO-HU sunt cele calculate de catre Transelectrica, iar armonizarea pe valoarea minimă se face prin platformele corespunzatoare. </t>
  </si>
  <si>
    <t>Nu se determină valori procentuale, deoarece calculul de capacitate pe granița RO-HU este bazat pe fluxuri.</t>
  </si>
  <si>
    <t>Valorile procentuale reprezintă gradul de îndeplinire al valorilor prognozate minime față de cele realizate minime.</t>
  </si>
  <si>
    <t xml:space="preserve">BG =&gt;RO   </t>
  </si>
  <si>
    <t>Prognoza valorilor NTC saptamanale iulie 2025 [MW]</t>
  </si>
  <si>
    <t>Forecast of weekly NTC values July 2025 [MW]</t>
  </si>
  <si>
    <t>07-13.07</t>
  </si>
  <si>
    <t>14-20.07</t>
  </si>
  <si>
    <t>21-27.07</t>
  </si>
  <si>
    <t>28.07-03.08</t>
  </si>
  <si>
    <t>Forecast of weekly NTC values August 2025 [MW]</t>
  </si>
  <si>
    <t>Prognoza valorilor NTC saptamanale august 2025 [MW]</t>
  </si>
  <si>
    <t>04-10.08</t>
  </si>
  <si>
    <t>11-17.08</t>
  </si>
  <si>
    <t>18-24.08</t>
  </si>
  <si>
    <t>25.08-31.08</t>
  </si>
  <si>
    <t>Prognoza valorilor NTC saptamanale septembrie 2025 [MW]</t>
  </si>
  <si>
    <t>Forecast of weekly NTC values September 2025 [MW]</t>
  </si>
  <si>
    <t>01-07.09</t>
  </si>
  <si>
    <t>08-14.09</t>
  </si>
  <si>
    <t>15-21.09</t>
  </si>
  <si>
    <t>22-28.09</t>
  </si>
  <si>
    <t>29.09-05.10</t>
  </si>
  <si>
    <t>Prognoza valorilor NTC saptamanale octombrie 2025 [MW]</t>
  </si>
  <si>
    <t>Forecast of weekly NTC values October 2025 [MW]</t>
  </si>
  <si>
    <t>06-12.10</t>
  </si>
  <si>
    <t>13-19.10</t>
  </si>
  <si>
    <t>20-26.10</t>
  </si>
  <si>
    <t>27.10-02.11</t>
  </si>
  <si>
    <t>Prognoza valorilor NTC saptamanale noiembrie 2025 [MW]</t>
  </si>
  <si>
    <t>Forecast of weekly NTC values November 2025 [MW]</t>
  </si>
  <si>
    <t>03-09.11</t>
  </si>
  <si>
    <t>10-16.11</t>
  </si>
  <si>
    <t>17-23.11</t>
  </si>
  <si>
    <t>24-30.11</t>
  </si>
  <si>
    <t>01-07.12</t>
  </si>
  <si>
    <t>08-14.12</t>
  </si>
  <si>
    <t>15-21.12</t>
  </si>
  <si>
    <t>22-28.12</t>
  </si>
  <si>
    <t>29.12.2025-04.01.2026</t>
  </si>
  <si>
    <t>MD =&gt;RO*</t>
  </si>
  <si>
    <t>* Valori propuse de Transelectrica pentru armonizare cu Ukrenergo pe granita RO-UA și cu Moldelectrica pe granița RO-MD. În intervalul orar 8-17, valorile NTC pe direcția UA-&gt;RO și MD-&gt;RO vor fi de 180 MW.</t>
  </si>
  <si>
    <t>Prognoza valorilor NTC saptamanale decembrie 2025 [MW]</t>
  </si>
  <si>
    <t>Forecast of weekly NTC values December 2025 [MW]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</si>
</sst>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indexed="8"/>
      <name val="Calibri"/>
      <family val="2"/>
      <charset val="238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  <charset val="238"/>
    </font>
    <font>
      <b/>
      <sz val="11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</font>
    <font>
      <sz val="11"/>
      <name val="Calibri"/>
      <family val="2"/>
      <charset val="238"/>
    </font>
    <font>
      <b/>
      <sz val="12"/>
      <name val="Calibri"/>
      <family val="2"/>
      <scheme val="minor"/>
    </font>
    <font>
      <b/>
      <sz val="12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0"/>
      <color indexed="8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2"/>
      <name val="Calibri"/>
      <family val="2"/>
      <charset val="238"/>
      <scheme val="minor"/>
    </font>
    <font>
      <b/>
      <sz val="10"/>
      <color indexed="8"/>
      <name val="Calibri"/>
      <family val="2"/>
    </font>
    <font>
      <sz val="10"/>
      <color rgb="FF0070C0"/>
      <name val="Arial"/>
      <family val="2"/>
    </font>
    <font>
      <sz val="11"/>
      <color rgb="FF0070C0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1"/>
      <color indexed="8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1" fillId="0" borderId="0" xfId="0" applyFont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left" vertical="center"/>
    </xf>
    <xf numFmtId="0" fontId="5" fillId="0" borderId="0" xfId="0" applyFont="1"/>
    <xf numFmtId="49" fontId="3" fillId="0" borderId="0" xfId="0" applyNumberFormat="1" applyFont="1" applyAlignment="1">
      <alignment vertical="center"/>
    </xf>
    <xf numFmtId="0" fontId="4" fillId="0" borderId="0" xfId="0" applyFont="1"/>
    <xf numFmtId="49" fontId="3" fillId="0" borderId="0" xfId="0" quotePrefix="1" applyNumberFormat="1" applyFont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0" fontId="9" fillId="5" borderId="4" xfId="0" applyFont="1" applyFill="1" applyBorder="1" applyAlignment="1">
      <alignment horizontal="center"/>
    </xf>
    <xf numFmtId="0" fontId="9" fillId="6" borderId="5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9" fillId="4" borderId="1" xfId="0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/>
    </xf>
    <xf numFmtId="0" fontId="11" fillId="4" borderId="2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center"/>
    </xf>
    <xf numFmtId="0" fontId="9" fillId="4" borderId="0" xfId="0" applyFont="1" applyFill="1" applyAlignment="1">
      <alignment horizontal="center"/>
    </xf>
    <xf numFmtId="0" fontId="12" fillId="0" borderId="6" xfId="0" applyFont="1" applyBorder="1"/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5" borderId="5" xfId="0" applyFont="1" applyFill="1" applyBorder="1" applyAlignment="1">
      <alignment horizontal="center"/>
    </xf>
    <xf numFmtId="0" fontId="13" fillId="5" borderId="5" xfId="0" applyFont="1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6" borderId="5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6" fillId="4" borderId="5" xfId="0" applyFont="1" applyFill="1" applyBorder="1" applyAlignment="1">
      <alignment horizontal="center"/>
    </xf>
    <xf numFmtId="0" fontId="16" fillId="4" borderId="3" xfId="0" applyFont="1" applyFill="1" applyBorder="1" applyAlignment="1">
      <alignment horizontal="center"/>
    </xf>
    <xf numFmtId="0" fontId="12" fillId="0" borderId="3" xfId="0" applyFont="1" applyBorder="1"/>
    <xf numFmtId="0" fontId="13" fillId="5" borderId="7" xfId="0" applyFont="1" applyFill="1" applyBorder="1" applyAlignment="1">
      <alignment horizontal="center"/>
    </xf>
    <xf numFmtId="0" fontId="13" fillId="6" borderId="4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3" fillId="5" borderId="9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0" fontId="13" fillId="6" borderId="8" xfId="0" applyFont="1" applyFill="1" applyBorder="1" applyAlignment="1">
      <alignment horizontal="center" vertical="center" wrapText="1"/>
    </xf>
    <xf numFmtId="0" fontId="13" fillId="5" borderId="6" xfId="0" applyFont="1" applyFill="1" applyBorder="1" applyAlignment="1">
      <alignment horizontal="center"/>
    </xf>
    <xf numFmtId="0" fontId="13" fillId="6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7" fillId="0" borderId="3" xfId="0" applyFont="1" applyBorder="1" applyAlignment="1">
      <alignment horizontal="center" vertical="center" wrapText="1"/>
    </xf>
    <xf numFmtId="49" fontId="1" fillId="0" borderId="0" xfId="0" quotePrefix="1" applyNumberFormat="1" applyFont="1" applyAlignment="1">
      <alignment vertical="center" wrapText="1"/>
    </xf>
    <xf numFmtId="0" fontId="15" fillId="5" borderId="4" xfId="0" applyFont="1" applyFill="1" applyBorder="1" applyAlignment="1">
      <alignment horizontal="center"/>
    </xf>
    <xf numFmtId="0" fontId="13" fillId="5" borderId="15" xfId="0" applyFont="1" applyFill="1" applyBorder="1" applyAlignment="1">
      <alignment horizontal="center"/>
    </xf>
    <xf numFmtId="0" fontId="13" fillId="6" borderId="16" xfId="0" applyFont="1" applyFill="1" applyBorder="1" applyAlignment="1">
      <alignment horizontal="center" vertical="center" wrapText="1"/>
    </xf>
    <xf numFmtId="0" fontId="13" fillId="5" borderId="14" xfId="0" applyFont="1" applyFill="1" applyBorder="1" applyAlignment="1">
      <alignment horizontal="center"/>
    </xf>
    <xf numFmtId="0" fontId="13" fillId="6" borderId="0" xfId="0" applyFont="1" applyFill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21" fillId="0" borderId="0" xfId="0" applyFont="1"/>
    <xf numFmtId="0" fontId="1" fillId="3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6" fillId="4" borderId="2" xfId="0" applyFont="1" applyFill="1" applyBorder="1" applyAlignment="1">
      <alignment horizontal="center"/>
    </xf>
    <xf numFmtId="0" fontId="13" fillId="6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/>
    </xf>
    <xf numFmtId="0" fontId="13" fillId="6" borderId="17" xfId="0" applyFont="1" applyFill="1" applyBorder="1" applyAlignment="1">
      <alignment horizontal="center" vertical="center" wrapText="1"/>
    </xf>
    <xf numFmtId="0" fontId="13" fillId="5" borderId="18" xfId="0" applyFont="1" applyFill="1" applyBorder="1" applyAlignment="1">
      <alignment horizontal="center"/>
    </xf>
    <xf numFmtId="0" fontId="13" fillId="6" borderId="18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3" fillId="6" borderId="14" xfId="0" applyFont="1" applyFill="1" applyBorder="1" applyAlignment="1">
      <alignment horizontal="center" vertical="center" wrapText="1"/>
    </xf>
    <xf numFmtId="0" fontId="13" fillId="5" borderId="19" xfId="0" applyFont="1" applyFill="1" applyBorder="1" applyAlignment="1">
      <alignment horizontal="center"/>
    </xf>
    <xf numFmtId="0" fontId="13" fillId="6" borderId="19" xfId="0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13" fillId="6" borderId="20" xfId="0" applyFont="1" applyFill="1" applyBorder="1" applyAlignment="1">
      <alignment horizontal="center" vertical="center" wrapText="1"/>
    </xf>
    <xf numFmtId="0" fontId="13" fillId="5" borderId="21" xfId="0" applyFont="1" applyFill="1" applyBorder="1" applyAlignment="1">
      <alignment horizontal="center"/>
    </xf>
    <xf numFmtId="0" fontId="13" fillId="6" borderId="21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/>
    </xf>
    <xf numFmtId="0" fontId="13" fillId="6" borderId="15" xfId="0" applyFont="1" applyFill="1" applyBorder="1" applyAlignment="1">
      <alignment horizontal="center" vertical="center" wrapText="1"/>
    </xf>
    <xf numFmtId="0" fontId="13" fillId="5" borderId="22" xfId="0" applyFont="1" applyFill="1" applyBorder="1" applyAlignment="1">
      <alignment horizontal="center"/>
    </xf>
    <xf numFmtId="0" fontId="13" fillId="6" borderId="22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/>
    </xf>
    <xf numFmtId="0" fontId="13" fillId="6" borderId="2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3" fillId="5" borderId="24" xfId="0" applyFont="1" applyFill="1" applyBorder="1" applyAlignment="1">
      <alignment horizontal="center"/>
    </xf>
    <xf numFmtId="0" fontId="13" fillId="5" borderId="17" xfId="0" applyFont="1" applyFill="1" applyBorder="1" applyAlignment="1">
      <alignment horizontal="center"/>
    </xf>
    <xf numFmtId="0" fontId="13" fillId="5" borderId="20" xfId="0" applyFont="1" applyFill="1" applyBorder="1" applyAlignment="1">
      <alignment horizontal="center"/>
    </xf>
    <xf numFmtId="0" fontId="13" fillId="6" borderId="25" xfId="0" applyFont="1" applyFill="1" applyBorder="1" applyAlignment="1">
      <alignment horizontal="center" vertical="center" wrapText="1"/>
    </xf>
    <xf numFmtId="0" fontId="13" fillId="6" borderId="2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3" fillId="0" borderId="3" xfId="0" quotePrefix="1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quotePrefix="1" applyNumberFormat="1" applyFont="1" applyBorder="1" applyAlignment="1">
      <alignment horizontal="center" vertical="center"/>
    </xf>
    <xf numFmtId="49" fontId="3" fillId="0" borderId="1" xfId="0" quotePrefix="1" applyNumberFormat="1" applyFont="1" applyBorder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0" fontId="3" fillId="7" borderId="13" xfId="0" applyFont="1" applyFill="1" applyBorder="1" applyAlignment="1">
      <alignment horizontal="center" vertical="center"/>
    </xf>
    <xf numFmtId="49" fontId="1" fillId="0" borderId="3" xfId="0" quotePrefix="1" applyNumberFormat="1" applyFont="1" applyBorder="1" applyAlignment="1">
      <alignment horizontal="center" vertical="center" wrapText="1"/>
    </xf>
    <xf numFmtId="49" fontId="1" fillId="0" borderId="2" xfId="0" quotePrefix="1" applyNumberFormat="1" applyFont="1" applyBorder="1" applyAlignment="1">
      <alignment horizontal="center" vertic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49" fontId="1" fillId="0" borderId="6" xfId="0" quotePrefix="1" applyNumberFormat="1" applyFont="1" applyBorder="1" applyAlignment="1">
      <alignment horizontal="center" vertical="center" wrapText="1"/>
    </xf>
    <xf numFmtId="49" fontId="1" fillId="0" borderId="12" xfId="0" quotePrefix="1" applyNumberFormat="1" applyFont="1" applyBorder="1" applyAlignment="1">
      <alignment horizontal="center" vertical="center" wrapText="1"/>
    </xf>
    <xf numFmtId="49" fontId="1" fillId="0" borderId="11" xfId="0" quotePrefix="1" applyNumberFormat="1" applyFont="1" applyBorder="1" applyAlignment="1">
      <alignment horizontal="center" vertical="center" wrapText="1"/>
    </xf>
    <xf numFmtId="1" fontId="1" fillId="3" borderId="3" xfId="0" applyNumberFormat="1" applyFont="1" applyFill="1" applyBorder="1" applyAlignment="1">
      <alignment horizontal="center" vertical="center" wrapText="1"/>
    </xf>
    <xf numFmtId="1" fontId="1" fillId="3" borderId="2" xfId="0" applyNumberFormat="1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1" fontId="1" fillId="2" borderId="3" xfId="0" applyNumberFormat="1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center" vertical="center" wrapText="1"/>
    </xf>
    <xf numFmtId="0" fontId="20" fillId="3" borderId="2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1" fillId="3" borderId="3" xfId="0" quotePrefix="1" applyFont="1" applyFill="1" applyBorder="1" applyAlignment="1">
      <alignment horizontal="center" vertical="center" wrapText="1"/>
    </xf>
    <xf numFmtId="0" fontId="1" fillId="2" borderId="3" xfId="0" quotePrefix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4"/>
  <sheetViews>
    <sheetView zoomScale="70" zoomScaleNormal="70" workbookViewId="0">
      <selection activeCell="AY21" sqref="AY21"/>
    </sheetView>
  </sheetViews>
  <sheetFormatPr defaultRowHeight="15" x14ac:dyDescent="0.25"/>
  <cols>
    <col min="1" max="1" width="16.85546875" customWidth="1"/>
    <col min="2" max="36" width="8.7109375" customWidth="1"/>
    <col min="257" max="257" width="16.85546875" customWidth="1"/>
    <col min="258" max="292" width="8.7109375" customWidth="1"/>
    <col min="513" max="513" width="16.85546875" customWidth="1"/>
    <col min="514" max="548" width="8.7109375" customWidth="1"/>
    <col min="769" max="769" width="16.85546875" customWidth="1"/>
    <col min="770" max="804" width="8.7109375" customWidth="1"/>
    <col min="1025" max="1025" width="16.85546875" customWidth="1"/>
    <col min="1026" max="1060" width="8.7109375" customWidth="1"/>
    <col min="1281" max="1281" width="16.85546875" customWidth="1"/>
    <col min="1282" max="1316" width="8.7109375" customWidth="1"/>
    <col min="1537" max="1537" width="16.85546875" customWidth="1"/>
    <col min="1538" max="1572" width="8.7109375" customWidth="1"/>
    <col min="1793" max="1793" width="16.85546875" customWidth="1"/>
    <col min="1794" max="1828" width="8.7109375" customWidth="1"/>
    <col min="2049" max="2049" width="16.85546875" customWidth="1"/>
    <col min="2050" max="2084" width="8.7109375" customWidth="1"/>
    <col min="2305" max="2305" width="16.85546875" customWidth="1"/>
    <col min="2306" max="2340" width="8.7109375" customWidth="1"/>
    <col min="2561" max="2561" width="16.85546875" customWidth="1"/>
    <col min="2562" max="2596" width="8.7109375" customWidth="1"/>
    <col min="2817" max="2817" width="16.85546875" customWidth="1"/>
    <col min="2818" max="2852" width="8.7109375" customWidth="1"/>
    <col min="3073" max="3073" width="16.85546875" customWidth="1"/>
    <col min="3074" max="3108" width="8.7109375" customWidth="1"/>
    <col min="3329" max="3329" width="16.85546875" customWidth="1"/>
    <col min="3330" max="3364" width="8.7109375" customWidth="1"/>
    <col min="3585" max="3585" width="16.85546875" customWidth="1"/>
    <col min="3586" max="3620" width="8.7109375" customWidth="1"/>
    <col min="3841" max="3841" width="16.85546875" customWidth="1"/>
    <col min="3842" max="3876" width="8.7109375" customWidth="1"/>
    <col min="4097" max="4097" width="16.85546875" customWidth="1"/>
    <col min="4098" max="4132" width="8.7109375" customWidth="1"/>
    <col min="4353" max="4353" width="16.85546875" customWidth="1"/>
    <col min="4354" max="4388" width="8.7109375" customWidth="1"/>
    <col min="4609" max="4609" width="16.85546875" customWidth="1"/>
    <col min="4610" max="4644" width="8.7109375" customWidth="1"/>
    <col min="4865" max="4865" width="16.85546875" customWidth="1"/>
    <col min="4866" max="4900" width="8.7109375" customWidth="1"/>
    <col min="5121" max="5121" width="16.85546875" customWidth="1"/>
    <col min="5122" max="5156" width="8.7109375" customWidth="1"/>
    <col min="5377" max="5377" width="16.85546875" customWidth="1"/>
    <col min="5378" max="5412" width="8.7109375" customWidth="1"/>
    <col min="5633" max="5633" width="16.85546875" customWidth="1"/>
    <col min="5634" max="5668" width="8.7109375" customWidth="1"/>
    <col min="5889" max="5889" width="16.85546875" customWidth="1"/>
    <col min="5890" max="5924" width="8.7109375" customWidth="1"/>
    <col min="6145" max="6145" width="16.85546875" customWidth="1"/>
    <col min="6146" max="6180" width="8.7109375" customWidth="1"/>
    <col min="6401" max="6401" width="16.85546875" customWidth="1"/>
    <col min="6402" max="6436" width="8.7109375" customWidth="1"/>
    <col min="6657" max="6657" width="16.85546875" customWidth="1"/>
    <col min="6658" max="6692" width="8.7109375" customWidth="1"/>
    <col min="6913" max="6913" width="16.85546875" customWidth="1"/>
    <col min="6914" max="6948" width="8.7109375" customWidth="1"/>
    <col min="7169" max="7169" width="16.85546875" customWidth="1"/>
    <col min="7170" max="7204" width="8.7109375" customWidth="1"/>
    <col min="7425" max="7425" width="16.85546875" customWidth="1"/>
    <col min="7426" max="7460" width="8.7109375" customWidth="1"/>
    <col min="7681" max="7681" width="16.85546875" customWidth="1"/>
    <col min="7682" max="7716" width="8.7109375" customWidth="1"/>
    <col min="7937" max="7937" width="16.85546875" customWidth="1"/>
    <col min="7938" max="7972" width="8.7109375" customWidth="1"/>
    <col min="8193" max="8193" width="16.85546875" customWidth="1"/>
    <col min="8194" max="8228" width="8.7109375" customWidth="1"/>
    <col min="8449" max="8449" width="16.85546875" customWidth="1"/>
    <col min="8450" max="8484" width="8.7109375" customWidth="1"/>
    <col min="8705" max="8705" width="16.85546875" customWidth="1"/>
    <col min="8706" max="8740" width="8.7109375" customWidth="1"/>
    <col min="8961" max="8961" width="16.85546875" customWidth="1"/>
    <col min="8962" max="8996" width="8.7109375" customWidth="1"/>
    <col min="9217" max="9217" width="16.85546875" customWidth="1"/>
    <col min="9218" max="9252" width="8.7109375" customWidth="1"/>
    <col min="9473" max="9473" width="16.85546875" customWidth="1"/>
    <col min="9474" max="9508" width="8.7109375" customWidth="1"/>
    <col min="9729" max="9729" width="16.85546875" customWidth="1"/>
    <col min="9730" max="9764" width="8.7109375" customWidth="1"/>
    <col min="9985" max="9985" width="16.85546875" customWidth="1"/>
    <col min="9986" max="10020" width="8.7109375" customWidth="1"/>
    <col min="10241" max="10241" width="16.85546875" customWidth="1"/>
    <col min="10242" max="10276" width="8.7109375" customWidth="1"/>
    <col min="10497" max="10497" width="16.85546875" customWidth="1"/>
    <col min="10498" max="10532" width="8.7109375" customWidth="1"/>
    <col min="10753" max="10753" width="16.85546875" customWidth="1"/>
    <col min="10754" max="10788" width="8.7109375" customWidth="1"/>
    <col min="11009" max="11009" width="16.85546875" customWidth="1"/>
    <col min="11010" max="11044" width="8.7109375" customWidth="1"/>
    <col min="11265" max="11265" width="16.85546875" customWidth="1"/>
    <col min="11266" max="11300" width="8.7109375" customWidth="1"/>
    <col min="11521" max="11521" width="16.85546875" customWidth="1"/>
    <col min="11522" max="11556" width="8.7109375" customWidth="1"/>
    <col min="11777" max="11777" width="16.85546875" customWidth="1"/>
    <col min="11778" max="11812" width="8.7109375" customWidth="1"/>
    <col min="12033" max="12033" width="16.85546875" customWidth="1"/>
    <col min="12034" max="12068" width="8.7109375" customWidth="1"/>
    <col min="12289" max="12289" width="16.85546875" customWidth="1"/>
    <col min="12290" max="12324" width="8.7109375" customWidth="1"/>
    <col min="12545" max="12545" width="16.85546875" customWidth="1"/>
    <col min="12546" max="12580" width="8.7109375" customWidth="1"/>
    <col min="12801" max="12801" width="16.85546875" customWidth="1"/>
    <col min="12802" max="12836" width="8.7109375" customWidth="1"/>
    <col min="13057" max="13057" width="16.85546875" customWidth="1"/>
    <col min="13058" max="13092" width="8.7109375" customWidth="1"/>
    <col min="13313" max="13313" width="16.85546875" customWidth="1"/>
    <col min="13314" max="13348" width="8.7109375" customWidth="1"/>
    <col min="13569" max="13569" width="16.85546875" customWidth="1"/>
    <col min="13570" max="13604" width="8.7109375" customWidth="1"/>
    <col min="13825" max="13825" width="16.85546875" customWidth="1"/>
    <col min="13826" max="13860" width="8.7109375" customWidth="1"/>
    <col min="14081" max="14081" width="16.85546875" customWidth="1"/>
    <col min="14082" max="14116" width="8.7109375" customWidth="1"/>
    <col min="14337" max="14337" width="16.85546875" customWidth="1"/>
    <col min="14338" max="14372" width="8.7109375" customWidth="1"/>
    <col min="14593" max="14593" width="16.85546875" customWidth="1"/>
    <col min="14594" max="14628" width="8.7109375" customWidth="1"/>
    <col min="14849" max="14849" width="16.85546875" customWidth="1"/>
    <col min="14850" max="14884" width="8.7109375" customWidth="1"/>
    <col min="15105" max="15105" width="16.85546875" customWidth="1"/>
    <col min="15106" max="15140" width="8.7109375" customWidth="1"/>
    <col min="15361" max="15361" width="16.85546875" customWidth="1"/>
    <col min="15362" max="15396" width="8.7109375" customWidth="1"/>
    <col min="15617" max="15617" width="16.85546875" customWidth="1"/>
    <col min="15618" max="15652" width="8.7109375" customWidth="1"/>
    <col min="15873" max="15873" width="16.85546875" customWidth="1"/>
    <col min="15874" max="15908" width="8.7109375" customWidth="1"/>
    <col min="16129" max="16129" width="16.85546875" customWidth="1"/>
    <col min="16130" max="16164" width="8.7109375" customWidth="1"/>
  </cols>
  <sheetData>
    <row r="1" spans="1:43" x14ac:dyDescent="0.25">
      <c r="A1" s="134" t="s">
        <v>25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</row>
    <row r="2" spans="1:43" ht="15.75" thickBot="1" x14ac:dyDescent="0.3">
      <c r="A2" s="135" t="s">
        <v>24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</row>
    <row r="3" spans="1:43" ht="26.25" customHeight="1" thickBot="1" x14ac:dyDescent="0.3">
      <c r="A3" s="62" t="s">
        <v>20</v>
      </c>
      <c r="B3" s="136" t="s">
        <v>19</v>
      </c>
      <c r="C3" s="137"/>
      <c r="D3" s="137"/>
      <c r="E3" s="137"/>
      <c r="F3" s="137"/>
      <c r="G3" s="137"/>
      <c r="H3" s="138"/>
      <c r="I3" s="136" t="s">
        <v>18</v>
      </c>
      <c r="J3" s="137"/>
      <c r="K3" s="137"/>
      <c r="L3" s="137"/>
      <c r="M3" s="137"/>
      <c r="N3" s="137"/>
      <c r="O3" s="138"/>
      <c r="P3" s="139" t="s">
        <v>17</v>
      </c>
      <c r="Q3" s="140"/>
      <c r="R3" s="140"/>
      <c r="S3" s="140"/>
      <c r="T3" s="140"/>
      <c r="U3" s="140"/>
      <c r="V3" s="141"/>
      <c r="W3" s="137" t="s">
        <v>16</v>
      </c>
      <c r="X3" s="137"/>
      <c r="Y3" s="137"/>
      <c r="Z3" s="137"/>
      <c r="AA3" s="137"/>
      <c r="AB3" s="137"/>
      <c r="AC3" s="137"/>
      <c r="AD3" s="136" t="s">
        <v>15</v>
      </c>
      <c r="AE3" s="137"/>
      <c r="AF3" s="137"/>
      <c r="AG3" s="137"/>
      <c r="AH3" s="137"/>
      <c r="AI3" s="137"/>
      <c r="AJ3" s="138"/>
      <c r="AK3" s="63"/>
      <c r="AL3" s="63"/>
      <c r="AM3" s="63"/>
      <c r="AN3" s="63"/>
      <c r="AO3" s="63"/>
      <c r="AP3" s="63"/>
      <c r="AQ3" s="63"/>
    </row>
    <row r="4" spans="1:43" ht="26.25" customHeight="1" thickBot="1" x14ac:dyDescent="0.3">
      <c r="A4" s="62"/>
      <c r="B4" s="122"/>
      <c r="C4" s="123"/>
      <c r="D4" s="123"/>
      <c r="E4" s="123"/>
      <c r="F4" s="123"/>
      <c r="G4" s="123"/>
      <c r="H4" s="124"/>
      <c r="I4" s="125"/>
      <c r="J4" s="126"/>
      <c r="K4" s="126"/>
      <c r="L4" s="126"/>
      <c r="M4" s="126"/>
      <c r="N4" s="126"/>
      <c r="O4" s="127"/>
      <c r="P4" s="128"/>
      <c r="Q4" s="126"/>
      <c r="R4" s="126"/>
      <c r="S4" s="126"/>
      <c r="T4" s="126"/>
      <c r="U4" s="126"/>
      <c r="V4" s="127"/>
      <c r="W4" s="123"/>
      <c r="X4" s="123"/>
      <c r="Y4" s="123"/>
      <c r="Z4" s="123"/>
      <c r="AA4" s="123"/>
      <c r="AB4" s="123"/>
      <c r="AC4" s="123"/>
      <c r="AD4" s="122"/>
      <c r="AE4" s="123"/>
      <c r="AF4" s="123"/>
      <c r="AG4" s="123"/>
      <c r="AH4" s="123"/>
      <c r="AI4" s="123"/>
      <c r="AJ4" s="124"/>
      <c r="AK4" s="61"/>
      <c r="AL4" s="61"/>
      <c r="AM4" s="61"/>
      <c r="AN4" s="61"/>
      <c r="AO4" s="61"/>
      <c r="AP4" s="61"/>
      <c r="AQ4" s="61"/>
    </row>
    <row r="5" spans="1:43" ht="15.75" thickBot="1" x14ac:dyDescent="0.3">
      <c r="A5" s="60" t="s">
        <v>23</v>
      </c>
      <c r="B5" s="58">
        <v>30</v>
      </c>
      <c r="C5" s="59">
        <v>31</v>
      </c>
      <c r="D5" s="58">
        <v>1</v>
      </c>
      <c r="E5" s="59">
        <v>2</v>
      </c>
      <c r="F5" s="58">
        <v>3</v>
      </c>
      <c r="G5" s="57">
        <v>4</v>
      </c>
      <c r="H5" s="56">
        <v>5</v>
      </c>
      <c r="I5" s="59">
        <v>6</v>
      </c>
      <c r="J5" s="58">
        <v>7</v>
      </c>
      <c r="K5" s="58">
        <v>8</v>
      </c>
      <c r="L5" s="58">
        <v>9</v>
      </c>
      <c r="M5" s="58">
        <v>10</v>
      </c>
      <c r="N5" s="58">
        <v>11</v>
      </c>
      <c r="O5" s="58">
        <v>12</v>
      </c>
      <c r="P5" s="58">
        <v>13</v>
      </c>
      <c r="Q5" s="59">
        <v>14</v>
      </c>
      <c r="R5" s="58">
        <v>15</v>
      </c>
      <c r="S5" s="59">
        <v>16</v>
      </c>
      <c r="T5" s="58">
        <v>17</v>
      </c>
      <c r="U5" s="59">
        <v>18</v>
      </c>
      <c r="V5" s="58">
        <v>19</v>
      </c>
      <c r="W5" s="59">
        <v>20</v>
      </c>
      <c r="X5" s="58">
        <v>21</v>
      </c>
      <c r="Y5" s="59">
        <v>22</v>
      </c>
      <c r="Z5" s="58">
        <v>23</v>
      </c>
      <c r="AA5" s="59">
        <v>24</v>
      </c>
      <c r="AB5" s="58">
        <v>25</v>
      </c>
      <c r="AC5" s="59">
        <v>26</v>
      </c>
      <c r="AD5" s="58">
        <v>27</v>
      </c>
      <c r="AE5" s="59">
        <v>28</v>
      </c>
      <c r="AF5" s="58">
        <v>29</v>
      </c>
      <c r="AG5" s="59">
        <v>30</v>
      </c>
      <c r="AH5" s="58">
        <v>31</v>
      </c>
      <c r="AI5" s="57">
        <v>1</v>
      </c>
      <c r="AJ5" s="56">
        <v>2</v>
      </c>
      <c r="AK5" s="55"/>
      <c r="AL5" s="55"/>
      <c r="AM5" s="55"/>
      <c r="AN5" s="55"/>
      <c r="AO5" s="55"/>
      <c r="AP5" s="54"/>
      <c r="AQ5" s="54"/>
    </row>
    <row r="6" spans="1:43" ht="15.75" thickBot="1" x14ac:dyDescent="0.3">
      <c r="A6" s="3" t="s">
        <v>13</v>
      </c>
      <c r="B6" s="40">
        <v>800</v>
      </c>
      <c r="C6" s="40">
        <v>800</v>
      </c>
      <c r="D6" s="40">
        <v>1000</v>
      </c>
      <c r="E6" s="40">
        <v>1000</v>
      </c>
      <c r="F6" s="40">
        <v>1000</v>
      </c>
      <c r="G6" s="40">
        <v>1000</v>
      </c>
      <c r="H6" s="40">
        <v>1000</v>
      </c>
      <c r="I6" s="40">
        <v>1000</v>
      </c>
      <c r="J6" s="40">
        <v>1000</v>
      </c>
      <c r="K6" s="40">
        <v>1000</v>
      </c>
      <c r="L6" s="40">
        <v>1000</v>
      </c>
      <c r="M6" s="40">
        <v>1000</v>
      </c>
      <c r="N6" s="40">
        <v>1000</v>
      </c>
      <c r="O6" s="40">
        <v>1000</v>
      </c>
      <c r="P6" s="53">
        <v>1000</v>
      </c>
      <c r="Q6" s="53">
        <v>1000</v>
      </c>
      <c r="R6" s="53">
        <v>1000</v>
      </c>
      <c r="S6" s="53">
        <v>1000</v>
      </c>
      <c r="T6" s="53">
        <v>1000</v>
      </c>
      <c r="U6" s="53">
        <v>1000</v>
      </c>
      <c r="V6" s="53">
        <v>1000</v>
      </c>
      <c r="W6" s="51">
        <v>1000</v>
      </c>
      <c r="X6" s="51">
        <v>1000</v>
      </c>
      <c r="Y6" s="51">
        <v>1000</v>
      </c>
      <c r="Z6" s="51">
        <v>1000</v>
      </c>
      <c r="AA6" s="51">
        <v>1000</v>
      </c>
      <c r="AB6" s="51">
        <v>1000</v>
      </c>
      <c r="AC6" s="51">
        <v>1000</v>
      </c>
      <c r="AD6" s="40">
        <v>1000</v>
      </c>
      <c r="AE6" s="40">
        <v>1000</v>
      </c>
      <c r="AF6" s="40">
        <v>1000</v>
      </c>
      <c r="AG6" s="40">
        <v>1000</v>
      </c>
      <c r="AH6" s="40">
        <v>1000</v>
      </c>
      <c r="AI6" s="40">
        <v>1000</v>
      </c>
      <c r="AJ6" s="40">
        <v>1000</v>
      </c>
      <c r="AK6" s="37"/>
      <c r="AL6" s="37"/>
      <c r="AM6" s="37"/>
      <c r="AN6" s="37"/>
      <c r="AO6" s="37"/>
      <c r="AP6" s="37"/>
      <c r="AQ6" s="37"/>
    </row>
    <row r="7" spans="1:43" ht="15.75" thickBot="1" x14ac:dyDescent="0.3">
      <c r="A7" s="2" t="s">
        <v>11</v>
      </c>
      <c r="B7" s="35">
        <v>1000</v>
      </c>
      <c r="C7" s="35">
        <v>1000</v>
      </c>
      <c r="D7" s="35">
        <v>1000</v>
      </c>
      <c r="E7" s="35">
        <v>1000</v>
      </c>
      <c r="F7" s="35">
        <v>1000</v>
      </c>
      <c r="G7" s="35">
        <v>1000</v>
      </c>
      <c r="H7" s="35">
        <v>1000</v>
      </c>
      <c r="I7" s="35">
        <v>1000</v>
      </c>
      <c r="J7" s="35">
        <v>1000</v>
      </c>
      <c r="K7" s="35">
        <v>1000</v>
      </c>
      <c r="L7" s="35">
        <v>1000</v>
      </c>
      <c r="M7" s="35">
        <v>1000</v>
      </c>
      <c r="N7" s="35">
        <v>1000</v>
      </c>
      <c r="O7" s="35">
        <v>1000</v>
      </c>
      <c r="P7" s="49">
        <v>1000</v>
      </c>
      <c r="Q7" s="49">
        <v>1000</v>
      </c>
      <c r="R7" s="49">
        <v>1000</v>
      </c>
      <c r="S7" s="49">
        <v>1000</v>
      </c>
      <c r="T7" s="49">
        <v>1000</v>
      </c>
      <c r="U7" s="49">
        <v>1000</v>
      </c>
      <c r="V7" s="49">
        <v>1000</v>
      </c>
      <c r="W7" s="49">
        <v>1000</v>
      </c>
      <c r="X7" s="49">
        <v>1000</v>
      </c>
      <c r="Y7" s="49">
        <v>1000</v>
      </c>
      <c r="Z7" s="49">
        <v>1000</v>
      </c>
      <c r="AA7" s="49">
        <v>1000</v>
      </c>
      <c r="AB7" s="49">
        <v>1000</v>
      </c>
      <c r="AC7" s="52">
        <v>1000</v>
      </c>
      <c r="AD7" s="35">
        <v>1000</v>
      </c>
      <c r="AE7" s="35">
        <v>1000</v>
      </c>
      <c r="AF7" s="35">
        <v>1000</v>
      </c>
      <c r="AG7" s="35">
        <v>1000</v>
      </c>
      <c r="AH7" s="35">
        <v>1000</v>
      </c>
      <c r="AI7" s="35">
        <v>1000</v>
      </c>
      <c r="AJ7" s="35">
        <v>1000</v>
      </c>
      <c r="AK7" s="32"/>
      <c r="AL7" s="32"/>
      <c r="AM7" s="32"/>
      <c r="AN7" s="32"/>
      <c r="AO7" s="32"/>
      <c r="AP7" s="32"/>
      <c r="AQ7" s="32"/>
    </row>
    <row r="8" spans="1:43" ht="16.5" thickBot="1" x14ac:dyDescent="0.3">
      <c r="A8" s="45"/>
      <c r="B8" s="44"/>
      <c r="C8" s="44"/>
      <c r="D8" s="44"/>
      <c r="E8" s="43"/>
      <c r="F8" s="43"/>
      <c r="G8" s="43"/>
      <c r="H8" s="43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3"/>
      <c r="AH8" s="43"/>
      <c r="AI8" s="43"/>
      <c r="AJ8" s="43"/>
      <c r="AK8" s="42"/>
      <c r="AL8" s="42"/>
      <c r="AM8" s="42"/>
      <c r="AN8" s="42"/>
      <c r="AO8" s="42"/>
      <c r="AP8" s="42"/>
      <c r="AQ8" s="42"/>
    </row>
    <row r="9" spans="1:43" ht="15.75" thickBot="1" x14ac:dyDescent="0.3">
      <c r="A9" s="3" t="s">
        <v>10</v>
      </c>
      <c r="B9" s="51">
        <v>800</v>
      </c>
      <c r="C9" s="51">
        <v>800</v>
      </c>
      <c r="D9" s="51">
        <v>900</v>
      </c>
      <c r="E9" s="51">
        <v>900</v>
      </c>
      <c r="F9" s="51">
        <v>900</v>
      </c>
      <c r="G9" s="51">
        <v>900</v>
      </c>
      <c r="H9" s="40">
        <v>900</v>
      </c>
      <c r="I9" s="40">
        <v>900</v>
      </c>
      <c r="J9" s="40">
        <v>900</v>
      </c>
      <c r="K9" s="40">
        <v>900</v>
      </c>
      <c r="L9" s="40">
        <v>900</v>
      </c>
      <c r="M9" s="40">
        <v>900</v>
      </c>
      <c r="N9" s="40">
        <v>900</v>
      </c>
      <c r="O9" s="40">
        <v>900</v>
      </c>
      <c r="P9" s="51">
        <v>900</v>
      </c>
      <c r="Q9" s="51">
        <v>900</v>
      </c>
      <c r="R9" s="51">
        <v>900</v>
      </c>
      <c r="S9" s="51">
        <v>900</v>
      </c>
      <c r="T9" s="51">
        <v>900</v>
      </c>
      <c r="U9" s="51">
        <v>900</v>
      </c>
      <c r="V9" s="51">
        <v>900</v>
      </c>
      <c r="W9" s="51">
        <v>900</v>
      </c>
      <c r="X9" s="51">
        <v>900</v>
      </c>
      <c r="Y9" s="51">
        <v>900</v>
      </c>
      <c r="Z9" s="51">
        <v>900</v>
      </c>
      <c r="AA9" s="51">
        <v>900</v>
      </c>
      <c r="AB9" s="51">
        <v>900</v>
      </c>
      <c r="AC9" s="51">
        <v>900</v>
      </c>
      <c r="AD9" s="51">
        <v>900</v>
      </c>
      <c r="AE9" s="51">
        <v>900</v>
      </c>
      <c r="AF9" s="51">
        <v>900</v>
      </c>
      <c r="AG9" s="51">
        <v>900</v>
      </c>
      <c r="AH9" s="51">
        <v>900</v>
      </c>
      <c r="AI9" s="51">
        <v>900</v>
      </c>
      <c r="AJ9" s="47">
        <v>900</v>
      </c>
      <c r="AK9" s="37"/>
      <c r="AL9" s="37"/>
      <c r="AM9" s="37"/>
      <c r="AN9" s="37"/>
      <c r="AO9" s="37"/>
      <c r="AP9" s="37"/>
      <c r="AQ9" s="37"/>
    </row>
    <row r="10" spans="1:43" ht="15.75" thickBot="1" x14ac:dyDescent="0.3">
      <c r="A10" s="50" t="s">
        <v>9</v>
      </c>
      <c r="B10" s="49">
        <v>800</v>
      </c>
      <c r="C10" s="49">
        <v>800</v>
      </c>
      <c r="D10" s="49">
        <v>900</v>
      </c>
      <c r="E10" s="49">
        <v>900</v>
      </c>
      <c r="F10" s="49">
        <v>900</v>
      </c>
      <c r="G10" s="49">
        <v>900</v>
      </c>
      <c r="H10" s="35">
        <v>900</v>
      </c>
      <c r="I10" s="35">
        <v>900</v>
      </c>
      <c r="J10" s="35">
        <v>900</v>
      </c>
      <c r="K10" s="35">
        <v>900</v>
      </c>
      <c r="L10" s="35">
        <v>900</v>
      </c>
      <c r="M10" s="35">
        <v>900</v>
      </c>
      <c r="N10" s="35">
        <v>900</v>
      </c>
      <c r="O10" s="35">
        <v>900</v>
      </c>
      <c r="P10" s="49">
        <v>900</v>
      </c>
      <c r="Q10" s="49">
        <v>900</v>
      </c>
      <c r="R10" s="49">
        <v>900</v>
      </c>
      <c r="S10" s="49">
        <v>900</v>
      </c>
      <c r="T10" s="49">
        <v>900</v>
      </c>
      <c r="U10" s="49">
        <v>900</v>
      </c>
      <c r="V10" s="49">
        <v>900</v>
      </c>
      <c r="W10" s="49">
        <v>900</v>
      </c>
      <c r="X10" s="49">
        <v>900</v>
      </c>
      <c r="Y10" s="49">
        <v>900</v>
      </c>
      <c r="Z10" s="49">
        <v>900</v>
      </c>
      <c r="AA10" s="49">
        <v>900</v>
      </c>
      <c r="AB10" s="49">
        <v>900</v>
      </c>
      <c r="AC10" s="49">
        <v>900</v>
      </c>
      <c r="AD10" s="49">
        <v>900</v>
      </c>
      <c r="AE10" s="49">
        <v>900</v>
      </c>
      <c r="AF10" s="49">
        <v>900</v>
      </c>
      <c r="AG10" s="49">
        <v>900</v>
      </c>
      <c r="AH10" s="49">
        <v>900</v>
      </c>
      <c r="AI10" s="49">
        <v>900</v>
      </c>
      <c r="AJ10" s="46">
        <v>900</v>
      </c>
      <c r="AK10" s="32"/>
      <c r="AL10" s="32"/>
      <c r="AM10" s="32"/>
      <c r="AN10" s="32"/>
      <c r="AO10" s="32"/>
      <c r="AP10" s="32"/>
      <c r="AQ10" s="32"/>
    </row>
    <row r="11" spans="1:43" ht="16.5" thickBot="1" x14ac:dyDescent="0.3">
      <c r="A11" s="45"/>
      <c r="B11" s="44"/>
      <c r="C11" s="44"/>
      <c r="D11" s="44"/>
      <c r="E11" s="43"/>
      <c r="F11" s="43"/>
      <c r="G11" s="43"/>
      <c r="H11" s="43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3"/>
      <c r="AH11" s="43"/>
      <c r="AI11" s="43"/>
      <c r="AJ11" s="43"/>
      <c r="AK11" s="42"/>
      <c r="AL11" s="42"/>
      <c r="AM11" s="42"/>
      <c r="AN11" s="42"/>
      <c r="AO11" s="42"/>
      <c r="AP11" s="42"/>
      <c r="AQ11" s="42"/>
    </row>
    <row r="12" spans="1:43" ht="16.5" customHeight="1" thickBot="1" x14ac:dyDescent="0.3">
      <c r="A12" s="48" t="s">
        <v>8</v>
      </c>
      <c r="B12" s="47">
        <v>1800</v>
      </c>
      <c r="C12" s="47">
        <v>1800</v>
      </c>
      <c r="D12" s="47">
        <v>1900</v>
      </c>
      <c r="E12" s="47">
        <v>1900</v>
      </c>
      <c r="F12" s="47">
        <v>1900</v>
      </c>
      <c r="G12" s="47">
        <v>1900</v>
      </c>
      <c r="H12" s="47">
        <v>1900</v>
      </c>
      <c r="I12" s="47">
        <v>1900</v>
      </c>
      <c r="J12" s="47">
        <v>1900</v>
      </c>
      <c r="K12" s="47">
        <v>1900</v>
      </c>
      <c r="L12" s="47">
        <v>1900</v>
      </c>
      <c r="M12" s="47">
        <v>1900</v>
      </c>
      <c r="N12" s="47">
        <v>1900</v>
      </c>
      <c r="O12" s="47">
        <v>1900</v>
      </c>
      <c r="P12" s="47">
        <v>1900</v>
      </c>
      <c r="Q12" s="47">
        <v>1900</v>
      </c>
      <c r="R12" s="47">
        <v>1900</v>
      </c>
      <c r="S12" s="47">
        <v>1900</v>
      </c>
      <c r="T12" s="47">
        <v>1900</v>
      </c>
      <c r="U12" s="47">
        <v>1900</v>
      </c>
      <c r="V12" s="47">
        <v>1900</v>
      </c>
      <c r="W12" s="47">
        <v>1900</v>
      </c>
      <c r="X12" s="47">
        <v>1900</v>
      </c>
      <c r="Y12" s="47">
        <v>1900</v>
      </c>
      <c r="Z12" s="47">
        <v>1900</v>
      </c>
      <c r="AA12" s="47">
        <v>1900</v>
      </c>
      <c r="AB12" s="47">
        <v>1900</v>
      </c>
      <c r="AC12" s="47">
        <v>1900</v>
      </c>
      <c r="AD12" s="47">
        <v>1900</v>
      </c>
      <c r="AE12" s="47">
        <v>1900</v>
      </c>
      <c r="AF12" s="47">
        <v>1900</v>
      </c>
      <c r="AG12" s="47">
        <v>1900</v>
      </c>
      <c r="AH12" s="47">
        <v>1900</v>
      </c>
      <c r="AI12" s="47">
        <v>1900</v>
      </c>
      <c r="AJ12" s="47">
        <v>1900</v>
      </c>
      <c r="AK12" s="37"/>
      <c r="AL12" s="37"/>
      <c r="AM12" s="37"/>
      <c r="AN12" s="37"/>
      <c r="AO12" s="37"/>
      <c r="AP12" s="37"/>
      <c r="AQ12" s="37"/>
    </row>
    <row r="13" spans="1:43" ht="17.25" customHeight="1" thickBot="1" x14ac:dyDescent="0.3">
      <c r="A13" s="2" t="s">
        <v>7</v>
      </c>
      <c r="B13" s="46">
        <v>1800</v>
      </c>
      <c r="C13" s="46">
        <v>1800</v>
      </c>
      <c r="D13" s="46">
        <v>1900</v>
      </c>
      <c r="E13" s="46">
        <v>1900</v>
      </c>
      <c r="F13" s="46">
        <v>1900</v>
      </c>
      <c r="G13" s="46">
        <v>1900</v>
      </c>
      <c r="H13" s="46">
        <v>1900</v>
      </c>
      <c r="I13" s="46">
        <v>1900</v>
      </c>
      <c r="J13" s="46">
        <v>1900</v>
      </c>
      <c r="K13" s="46">
        <v>1900</v>
      </c>
      <c r="L13" s="46">
        <v>1900</v>
      </c>
      <c r="M13" s="46">
        <v>1900</v>
      </c>
      <c r="N13" s="46">
        <v>1900</v>
      </c>
      <c r="O13" s="46">
        <v>1900</v>
      </c>
      <c r="P13" s="46">
        <v>1900</v>
      </c>
      <c r="Q13" s="46">
        <v>1900</v>
      </c>
      <c r="R13" s="46">
        <v>1900</v>
      </c>
      <c r="S13" s="46">
        <v>1900</v>
      </c>
      <c r="T13" s="46">
        <v>1900</v>
      </c>
      <c r="U13" s="46">
        <v>1900</v>
      </c>
      <c r="V13" s="46">
        <v>1900</v>
      </c>
      <c r="W13" s="46">
        <v>1900</v>
      </c>
      <c r="X13" s="46">
        <v>1900</v>
      </c>
      <c r="Y13" s="46">
        <v>1900</v>
      </c>
      <c r="Z13" s="46">
        <v>1900</v>
      </c>
      <c r="AA13" s="46">
        <v>1900</v>
      </c>
      <c r="AB13" s="46">
        <v>1900</v>
      </c>
      <c r="AC13" s="46">
        <v>1900</v>
      </c>
      <c r="AD13" s="46">
        <v>1900</v>
      </c>
      <c r="AE13" s="46">
        <v>1900</v>
      </c>
      <c r="AF13" s="46">
        <v>1900</v>
      </c>
      <c r="AG13" s="46">
        <v>1900</v>
      </c>
      <c r="AH13" s="46">
        <v>1900</v>
      </c>
      <c r="AI13" s="46">
        <v>1900</v>
      </c>
      <c r="AJ13" s="46">
        <v>1900</v>
      </c>
      <c r="AK13" s="32"/>
      <c r="AL13" s="32"/>
      <c r="AM13" s="32"/>
      <c r="AN13" s="32"/>
      <c r="AO13" s="32"/>
      <c r="AP13" s="32"/>
      <c r="AQ13" s="32"/>
    </row>
    <row r="14" spans="1:43" ht="16.5" thickBot="1" x14ac:dyDescent="0.3">
      <c r="A14" s="45"/>
      <c r="B14" s="44"/>
      <c r="C14" s="44"/>
      <c r="D14" s="44"/>
      <c r="E14" s="43"/>
      <c r="F14" s="43"/>
      <c r="G14" s="43"/>
      <c r="H14" s="43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3"/>
      <c r="AH14" s="43"/>
      <c r="AI14" s="43"/>
      <c r="AJ14" s="43"/>
      <c r="AK14" s="42"/>
      <c r="AL14" s="42"/>
      <c r="AM14" s="42"/>
      <c r="AN14" s="42"/>
      <c r="AO14" s="42"/>
      <c r="AP14" s="42"/>
      <c r="AQ14" s="42"/>
    </row>
    <row r="15" spans="1:43" ht="15.75" thickBot="1" x14ac:dyDescent="0.3">
      <c r="A15" s="9" t="s">
        <v>22</v>
      </c>
      <c r="B15" s="40">
        <v>315</v>
      </c>
      <c r="C15" s="40">
        <v>315</v>
      </c>
      <c r="D15" s="40">
        <v>315</v>
      </c>
      <c r="E15" s="40">
        <v>315</v>
      </c>
      <c r="F15" s="40">
        <v>315</v>
      </c>
      <c r="G15" s="40">
        <v>315</v>
      </c>
      <c r="H15" s="40">
        <v>315</v>
      </c>
      <c r="I15" s="40">
        <v>315</v>
      </c>
      <c r="J15" s="40">
        <v>315</v>
      </c>
      <c r="K15" s="40">
        <v>315</v>
      </c>
      <c r="L15" s="40">
        <v>315</v>
      </c>
      <c r="M15" s="40">
        <v>315</v>
      </c>
      <c r="N15" s="40">
        <v>315</v>
      </c>
      <c r="O15" s="40">
        <v>315</v>
      </c>
      <c r="P15" s="40">
        <v>315</v>
      </c>
      <c r="Q15" s="40">
        <v>315</v>
      </c>
      <c r="R15" s="40">
        <v>315</v>
      </c>
      <c r="S15" s="40">
        <v>315</v>
      </c>
      <c r="T15" s="40">
        <v>315</v>
      </c>
      <c r="U15" s="40">
        <v>315</v>
      </c>
      <c r="V15" s="40">
        <v>315</v>
      </c>
      <c r="W15" s="40">
        <v>315</v>
      </c>
      <c r="X15" s="40">
        <v>315</v>
      </c>
      <c r="Y15" s="40">
        <v>315</v>
      </c>
      <c r="Z15" s="40">
        <v>315</v>
      </c>
      <c r="AA15" s="40">
        <v>315</v>
      </c>
      <c r="AB15" s="40">
        <v>315</v>
      </c>
      <c r="AC15" s="40">
        <v>315</v>
      </c>
      <c r="AD15" s="40">
        <v>315</v>
      </c>
      <c r="AE15" s="40">
        <v>315</v>
      </c>
      <c r="AF15" s="40">
        <v>315</v>
      </c>
      <c r="AG15" s="40">
        <v>315</v>
      </c>
      <c r="AH15" s="40">
        <v>315</v>
      </c>
      <c r="AI15" s="40">
        <v>315</v>
      </c>
      <c r="AJ15" s="40">
        <v>315</v>
      </c>
      <c r="AK15" s="37"/>
      <c r="AL15" s="37"/>
      <c r="AM15" s="37"/>
      <c r="AN15" s="37"/>
      <c r="AO15" s="37"/>
      <c r="AP15" s="37"/>
      <c r="AQ15" s="37"/>
    </row>
    <row r="16" spans="1:43" ht="15.75" thickBot="1" x14ac:dyDescent="0.3">
      <c r="A16" s="8" t="s">
        <v>21</v>
      </c>
      <c r="B16" s="35">
        <v>82</v>
      </c>
      <c r="C16" s="35">
        <v>82</v>
      </c>
      <c r="D16" s="35">
        <v>82</v>
      </c>
      <c r="E16" s="35">
        <v>82</v>
      </c>
      <c r="F16" s="35">
        <v>82</v>
      </c>
      <c r="G16" s="35">
        <v>82</v>
      </c>
      <c r="H16" s="35">
        <v>82</v>
      </c>
      <c r="I16" s="35">
        <v>82</v>
      </c>
      <c r="J16" s="35">
        <v>82</v>
      </c>
      <c r="K16" s="35">
        <v>82</v>
      </c>
      <c r="L16" s="35">
        <v>82</v>
      </c>
      <c r="M16" s="35">
        <v>82</v>
      </c>
      <c r="N16" s="35">
        <v>82</v>
      </c>
      <c r="O16" s="35">
        <v>82</v>
      </c>
      <c r="P16" s="35">
        <v>82</v>
      </c>
      <c r="Q16" s="35">
        <v>82</v>
      </c>
      <c r="R16" s="35">
        <v>82</v>
      </c>
      <c r="S16" s="35">
        <v>82</v>
      </c>
      <c r="T16" s="35">
        <v>82</v>
      </c>
      <c r="U16" s="35">
        <v>82</v>
      </c>
      <c r="V16" s="35">
        <v>82</v>
      </c>
      <c r="W16" s="35">
        <v>82</v>
      </c>
      <c r="X16" s="35">
        <v>82</v>
      </c>
      <c r="Y16" s="35">
        <v>82</v>
      </c>
      <c r="Z16" s="35">
        <v>82</v>
      </c>
      <c r="AA16" s="35">
        <v>82</v>
      </c>
      <c r="AB16" s="35">
        <v>82</v>
      </c>
      <c r="AC16" s="35">
        <v>82</v>
      </c>
      <c r="AD16" s="35">
        <v>82</v>
      </c>
      <c r="AE16" s="35">
        <v>82</v>
      </c>
      <c r="AF16" s="35">
        <v>82</v>
      </c>
      <c r="AG16" s="35">
        <v>82</v>
      </c>
      <c r="AH16" s="35">
        <v>82</v>
      </c>
      <c r="AI16" s="35">
        <v>82</v>
      </c>
      <c r="AJ16" s="35">
        <v>82</v>
      </c>
      <c r="AK16" s="32"/>
      <c r="AL16" s="32"/>
      <c r="AM16" s="32"/>
      <c r="AN16" s="32"/>
      <c r="AO16" s="32"/>
      <c r="AP16" s="32"/>
      <c r="AQ16" s="32"/>
    </row>
    <row r="17" spans="1:43" ht="16.5" thickBot="1" x14ac:dyDescent="0.3">
      <c r="A17" s="45"/>
      <c r="B17" s="44"/>
      <c r="C17" s="44"/>
      <c r="D17" s="44"/>
      <c r="E17" s="43"/>
      <c r="F17" s="43"/>
      <c r="G17" s="43"/>
      <c r="H17" s="43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3"/>
      <c r="AH17" s="43"/>
      <c r="AI17" s="43"/>
      <c r="AJ17" s="43"/>
      <c r="AK17" s="42"/>
      <c r="AL17" s="42"/>
      <c r="AM17" s="42"/>
      <c r="AN17" s="42"/>
      <c r="AO17" s="42"/>
      <c r="AP17" s="42"/>
      <c r="AQ17" s="42"/>
    </row>
    <row r="18" spans="1:43" ht="15.75" thickBot="1" x14ac:dyDescent="0.3">
      <c r="A18" s="9" t="s">
        <v>4</v>
      </c>
      <c r="B18" s="39">
        <v>315</v>
      </c>
      <c r="C18" s="39">
        <v>315</v>
      </c>
      <c r="D18" s="39">
        <v>315</v>
      </c>
      <c r="E18" s="39">
        <v>315</v>
      </c>
      <c r="F18" s="39">
        <v>315</v>
      </c>
      <c r="G18" s="39">
        <v>315</v>
      </c>
      <c r="H18" s="39">
        <v>315</v>
      </c>
      <c r="I18" s="40">
        <v>315</v>
      </c>
      <c r="J18" s="40">
        <v>315</v>
      </c>
      <c r="K18" s="40">
        <v>315</v>
      </c>
      <c r="L18" s="40">
        <v>315</v>
      </c>
      <c r="M18" s="40">
        <v>315</v>
      </c>
      <c r="N18" s="40">
        <v>315</v>
      </c>
      <c r="O18" s="40">
        <v>315</v>
      </c>
      <c r="P18" s="40">
        <v>315</v>
      </c>
      <c r="Q18" s="40">
        <v>315</v>
      </c>
      <c r="R18" s="40">
        <v>315</v>
      </c>
      <c r="S18" s="40">
        <v>315</v>
      </c>
      <c r="T18" s="40">
        <v>315</v>
      </c>
      <c r="U18" s="40">
        <v>315</v>
      </c>
      <c r="V18" s="40">
        <v>315</v>
      </c>
      <c r="W18" s="40">
        <v>315</v>
      </c>
      <c r="X18" s="40">
        <v>315</v>
      </c>
      <c r="Y18" s="40">
        <v>315</v>
      </c>
      <c r="Z18" s="40">
        <v>315</v>
      </c>
      <c r="AA18" s="41">
        <v>315</v>
      </c>
      <c r="AB18" s="40">
        <v>315</v>
      </c>
      <c r="AC18" s="40">
        <v>315</v>
      </c>
      <c r="AD18" s="40">
        <v>315</v>
      </c>
      <c r="AE18" s="40">
        <v>315</v>
      </c>
      <c r="AF18" s="40">
        <v>315</v>
      </c>
      <c r="AG18" s="40">
        <v>315</v>
      </c>
      <c r="AH18" s="41">
        <v>315</v>
      </c>
      <c r="AI18" s="40">
        <v>315</v>
      </c>
      <c r="AJ18" s="40">
        <v>315</v>
      </c>
      <c r="AK18" s="38"/>
      <c r="AL18" s="38"/>
      <c r="AM18" s="38"/>
      <c r="AN18" s="38"/>
      <c r="AO18" s="38"/>
      <c r="AP18" s="38"/>
      <c r="AQ18" s="37"/>
    </row>
    <row r="19" spans="1:43" ht="15.75" thickBot="1" x14ac:dyDescent="0.3">
      <c r="A19" s="8" t="s">
        <v>3</v>
      </c>
      <c r="B19" s="64">
        <v>82</v>
      </c>
      <c r="C19" s="34">
        <v>82</v>
      </c>
      <c r="D19" s="34">
        <v>82</v>
      </c>
      <c r="E19" s="34">
        <v>82</v>
      </c>
      <c r="F19" s="34">
        <v>82</v>
      </c>
      <c r="G19" s="34">
        <v>82</v>
      </c>
      <c r="H19" s="34">
        <v>82</v>
      </c>
      <c r="I19" s="35">
        <v>82</v>
      </c>
      <c r="J19" s="35">
        <v>82</v>
      </c>
      <c r="K19" s="35">
        <v>82</v>
      </c>
      <c r="L19" s="35">
        <v>82</v>
      </c>
      <c r="M19" s="35">
        <v>82</v>
      </c>
      <c r="N19" s="35">
        <v>82</v>
      </c>
      <c r="O19" s="35">
        <v>82</v>
      </c>
      <c r="P19" s="35">
        <v>82</v>
      </c>
      <c r="Q19" s="35">
        <v>82</v>
      </c>
      <c r="R19" s="35">
        <v>82</v>
      </c>
      <c r="S19" s="35">
        <v>82</v>
      </c>
      <c r="T19" s="35">
        <v>82</v>
      </c>
      <c r="U19" s="35">
        <v>82</v>
      </c>
      <c r="V19" s="35">
        <v>82</v>
      </c>
      <c r="W19" s="35">
        <v>82</v>
      </c>
      <c r="X19" s="35">
        <v>82</v>
      </c>
      <c r="Y19" s="35">
        <v>82</v>
      </c>
      <c r="Z19" s="35">
        <v>82</v>
      </c>
      <c r="AA19" s="36">
        <v>82</v>
      </c>
      <c r="AB19" s="35">
        <v>82</v>
      </c>
      <c r="AC19" s="35">
        <v>82</v>
      </c>
      <c r="AD19" s="35">
        <v>82</v>
      </c>
      <c r="AE19" s="35">
        <v>82</v>
      </c>
      <c r="AF19" s="35">
        <v>82</v>
      </c>
      <c r="AG19" s="35">
        <v>82</v>
      </c>
      <c r="AH19" s="36">
        <v>82</v>
      </c>
      <c r="AI19" s="35">
        <v>82</v>
      </c>
      <c r="AJ19" s="35">
        <v>82</v>
      </c>
      <c r="AK19" s="33"/>
      <c r="AL19" s="33"/>
      <c r="AM19" s="33"/>
      <c r="AN19" s="33"/>
      <c r="AO19" s="33"/>
      <c r="AP19" s="33"/>
      <c r="AQ19" s="32"/>
    </row>
    <row r="20" spans="1:43" ht="16.5" thickBot="1" x14ac:dyDescent="0.3">
      <c r="A20" s="31"/>
      <c r="B20" s="27"/>
      <c r="C20" s="26"/>
      <c r="D20" s="26"/>
      <c r="E20" s="26"/>
      <c r="F20" s="26"/>
      <c r="G20" s="25"/>
      <c r="H20" s="24"/>
      <c r="I20" s="30"/>
      <c r="J20" s="24"/>
      <c r="K20" s="24"/>
      <c r="L20" s="24"/>
      <c r="M20" s="24"/>
      <c r="N20" s="24"/>
      <c r="O20" s="24"/>
      <c r="P20" s="29"/>
      <c r="Q20" s="25"/>
      <c r="R20" s="25"/>
      <c r="S20" s="25"/>
      <c r="T20" s="28"/>
      <c r="U20" s="25"/>
      <c r="V20" s="24"/>
      <c r="W20" s="25"/>
      <c r="X20" s="25"/>
      <c r="Y20" s="25"/>
      <c r="Z20" s="25"/>
      <c r="AA20" s="25"/>
      <c r="AB20" s="25"/>
      <c r="AC20" s="25"/>
      <c r="AD20" s="27"/>
      <c r="AE20" s="26"/>
      <c r="AF20" s="26"/>
      <c r="AG20" s="26"/>
      <c r="AH20" s="26"/>
      <c r="AI20" s="25"/>
      <c r="AJ20" s="24"/>
      <c r="AK20" s="23"/>
      <c r="AL20" s="23"/>
      <c r="AM20" s="23"/>
      <c r="AN20" s="23"/>
      <c r="AO20" s="23"/>
      <c r="AP20" s="20"/>
      <c r="AQ20" s="20"/>
    </row>
    <row r="21" spans="1:43" ht="18.75" customHeight="1" thickBot="1" x14ac:dyDescent="0.3">
      <c r="A21" s="3" t="s">
        <v>2</v>
      </c>
      <c r="B21" s="22">
        <f t="shared" ref="B21:AJ21" si="0">SUM(B6+B9+B12+B15+B18)</f>
        <v>4030</v>
      </c>
      <c r="C21" s="22">
        <f t="shared" si="0"/>
        <v>4030</v>
      </c>
      <c r="D21" s="22">
        <f t="shared" si="0"/>
        <v>4430</v>
      </c>
      <c r="E21" s="22">
        <f t="shared" si="0"/>
        <v>4430</v>
      </c>
      <c r="F21" s="22">
        <f t="shared" si="0"/>
        <v>4430</v>
      </c>
      <c r="G21" s="22">
        <f t="shared" si="0"/>
        <v>4430</v>
      </c>
      <c r="H21" s="22">
        <f t="shared" si="0"/>
        <v>4430</v>
      </c>
      <c r="I21" s="22">
        <f t="shared" si="0"/>
        <v>4430</v>
      </c>
      <c r="J21" s="22">
        <f t="shared" si="0"/>
        <v>4430</v>
      </c>
      <c r="K21" s="22">
        <f t="shared" si="0"/>
        <v>4430</v>
      </c>
      <c r="L21" s="22">
        <f t="shared" si="0"/>
        <v>4430</v>
      </c>
      <c r="M21" s="22">
        <f t="shared" si="0"/>
        <v>4430</v>
      </c>
      <c r="N21" s="22">
        <f t="shared" si="0"/>
        <v>4430</v>
      </c>
      <c r="O21" s="22">
        <f t="shared" si="0"/>
        <v>4430</v>
      </c>
      <c r="P21" s="22">
        <f t="shared" si="0"/>
        <v>4430</v>
      </c>
      <c r="Q21" s="22">
        <f t="shared" si="0"/>
        <v>4430</v>
      </c>
      <c r="R21" s="22">
        <f t="shared" si="0"/>
        <v>4430</v>
      </c>
      <c r="S21" s="22">
        <f t="shared" si="0"/>
        <v>4430</v>
      </c>
      <c r="T21" s="22">
        <f t="shared" si="0"/>
        <v>4430</v>
      </c>
      <c r="U21" s="22">
        <f t="shared" si="0"/>
        <v>4430</v>
      </c>
      <c r="V21" s="22">
        <f t="shared" si="0"/>
        <v>4430</v>
      </c>
      <c r="W21" s="22">
        <f t="shared" si="0"/>
        <v>4430</v>
      </c>
      <c r="X21" s="22">
        <f t="shared" si="0"/>
        <v>4430</v>
      </c>
      <c r="Y21" s="22">
        <f t="shared" si="0"/>
        <v>4430</v>
      </c>
      <c r="Z21" s="22">
        <f t="shared" si="0"/>
        <v>4430</v>
      </c>
      <c r="AA21" s="22">
        <f t="shared" si="0"/>
        <v>4430</v>
      </c>
      <c r="AB21" s="22">
        <f t="shared" si="0"/>
        <v>4430</v>
      </c>
      <c r="AC21" s="22">
        <f t="shared" si="0"/>
        <v>4430</v>
      </c>
      <c r="AD21" s="22">
        <f t="shared" si="0"/>
        <v>4430</v>
      </c>
      <c r="AE21" s="22">
        <f t="shared" si="0"/>
        <v>4430</v>
      </c>
      <c r="AF21" s="22">
        <f t="shared" si="0"/>
        <v>4430</v>
      </c>
      <c r="AG21" s="22">
        <f t="shared" si="0"/>
        <v>4430</v>
      </c>
      <c r="AH21" s="22">
        <f t="shared" si="0"/>
        <v>4430</v>
      </c>
      <c r="AI21" s="22">
        <f t="shared" si="0"/>
        <v>4430</v>
      </c>
      <c r="AJ21" s="22">
        <f t="shared" si="0"/>
        <v>4430</v>
      </c>
      <c r="AK21" s="20"/>
      <c r="AL21" s="20"/>
      <c r="AM21" s="20"/>
      <c r="AN21" s="20"/>
      <c r="AO21" s="20"/>
      <c r="AP21" s="20"/>
      <c r="AQ21" s="20"/>
    </row>
    <row r="22" spans="1:43" ht="19.5" customHeight="1" thickBot="1" x14ac:dyDescent="0.3">
      <c r="A22" s="2" t="s">
        <v>1</v>
      </c>
      <c r="B22" s="21">
        <f t="shared" ref="B22:AJ22" si="1">SUM(B7+B10+B13+B16+B19)</f>
        <v>3764</v>
      </c>
      <c r="C22" s="21">
        <f t="shared" si="1"/>
        <v>3764</v>
      </c>
      <c r="D22" s="21">
        <f t="shared" si="1"/>
        <v>3964</v>
      </c>
      <c r="E22" s="21">
        <f t="shared" si="1"/>
        <v>3964</v>
      </c>
      <c r="F22" s="21">
        <f t="shared" si="1"/>
        <v>3964</v>
      </c>
      <c r="G22" s="21">
        <f t="shared" si="1"/>
        <v>3964</v>
      </c>
      <c r="H22" s="21">
        <f t="shared" si="1"/>
        <v>3964</v>
      </c>
      <c r="I22" s="21">
        <f t="shared" si="1"/>
        <v>3964</v>
      </c>
      <c r="J22" s="21">
        <f t="shared" si="1"/>
        <v>3964</v>
      </c>
      <c r="K22" s="21">
        <f t="shared" si="1"/>
        <v>3964</v>
      </c>
      <c r="L22" s="21">
        <f t="shared" si="1"/>
        <v>3964</v>
      </c>
      <c r="M22" s="21">
        <f t="shared" si="1"/>
        <v>3964</v>
      </c>
      <c r="N22" s="21">
        <f t="shared" si="1"/>
        <v>3964</v>
      </c>
      <c r="O22" s="21">
        <f t="shared" si="1"/>
        <v>3964</v>
      </c>
      <c r="P22" s="21">
        <f t="shared" si="1"/>
        <v>3964</v>
      </c>
      <c r="Q22" s="21">
        <f t="shared" si="1"/>
        <v>3964</v>
      </c>
      <c r="R22" s="21">
        <f t="shared" si="1"/>
        <v>3964</v>
      </c>
      <c r="S22" s="21">
        <f t="shared" si="1"/>
        <v>3964</v>
      </c>
      <c r="T22" s="21">
        <f t="shared" si="1"/>
        <v>3964</v>
      </c>
      <c r="U22" s="21">
        <f t="shared" si="1"/>
        <v>3964</v>
      </c>
      <c r="V22" s="21">
        <f t="shared" si="1"/>
        <v>3964</v>
      </c>
      <c r="W22" s="21">
        <f t="shared" si="1"/>
        <v>3964</v>
      </c>
      <c r="X22" s="21">
        <f t="shared" si="1"/>
        <v>3964</v>
      </c>
      <c r="Y22" s="21">
        <f t="shared" si="1"/>
        <v>3964</v>
      </c>
      <c r="Z22" s="21">
        <f t="shared" si="1"/>
        <v>3964</v>
      </c>
      <c r="AA22" s="21">
        <f t="shared" si="1"/>
        <v>3964</v>
      </c>
      <c r="AB22" s="21">
        <f t="shared" si="1"/>
        <v>3964</v>
      </c>
      <c r="AC22" s="21">
        <f t="shared" si="1"/>
        <v>3964</v>
      </c>
      <c r="AD22" s="21">
        <f t="shared" si="1"/>
        <v>3964</v>
      </c>
      <c r="AE22" s="21">
        <f t="shared" si="1"/>
        <v>3964</v>
      </c>
      <c r="AF22" s="21">
        <f t="shared" si="1"/>
        <v>3964</v>
      </c>
      <c r="AG22" s="21">
        <f t="shared" si="1"/>
        <v>3964</v>
      </c>
      <c r="AH22" s="21">
        <f t="shared" si="1"/>
        <v>3964</v>
      </c>
      <c r="AI22" s="21">
        <f t="shared" si="1"/>
        <v>3964</v>
      </c>
      <c r="AJ22" s="21">
        <f t="shared" si="1"/>
        <v>3964</v>
      </c>
      <c r="AK22" s="20"/>
      <c r="AL22" s="20"/>
      <c r="AM22" s="20"/>
      <c r="AN22" s="20"/>
      <c r="AO22" s="20"/>
      <c r="AP22" s="20"/>
      <c r="AQ22" s="20"/>
    </row>
    <row r="23" spans="1:43" ht="15.75" thickBot="1" x14ac:dyDescent="0.3">
      <c r="B23" s="18"/>
      <c r="C23" s="18"/>
      <c r="D23" s="17"/>
      <c r="E23" s="17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7"/>
      <c r="T23" s="17"/>
      <c r="U23" s="19"/>
      <c r="W23" s="17"/>
      <c r="X23" s="18"/>
      <c r="Y23" s="17"/>
      <c r="Z23" s="18"/>
      <c r="AA23" s="17"/>
      <c r="AB23" s="17"/>
      <c r="AC23" s="17"/>
    </row>
    <row r="24" spans="1:43" ht="30.75" customHeight="1" thickBot="1" x14ac:dyDescent="0.3">
      <c r="A24" s="16" t="s">
        <v>20</v>
      </c>
      <c r="B24" s="129" t="s">
        <v>19</v>
      </c>
      <c r="C24" s="130"/>
      <c r="D24" s="130"/>
      <c r="E24" s="131"/>
      <c r="F24" s="129" t="s">
        <v>18</v>
      </c>
      <c r="G24" s="130"/>
      <c r="H24" s="130"/>
      <c r="I24" s="131"/>
      <c r="J24" s="129" t="s">
        <v>17</v>
      </c>
      <c r="K24" s="132"/>
      <c r="L24" s="132"/>
      <c r="M24" s="133"/>
      <c r="N24" s="129" t="s">
        <v>16</v>
      </c>
      <c r="O24" s="130"/>
      <c r="P24" s="130"/>
      <c r="Q24" s="131"/>
      <c r="R24" s="129" t="s">
        <v>15</v>
      </c>
      <c r="S24" s="130"/>
      <c r="T24" s="130"/>
      <c r="U24" s="131"/>
      <c r="V24" s="15"/>
      <c r="W24" s="13"/>
      <c r="X24" s="14" t="s">
        <v>14</v>
      </c>
      <c r="Y24" s="13"/>
    </row>
    <row r="25" spans="1:43" ht="17.25" customHeight="1" thickBot="1" x14ac:dyDescent="0.3">
      <c r="A25" s="3" t="s">
        <v>13</v>
      </c>
      <c r="B25" s="116">
        <v>100</v>
      </c>
      <c r="C25" s="117"/>
      <c r="D25" s="117"/>
      <c r="E25" s="118"/>
      <c r="F25" s="116">
        <v>100</v>
      </c>
      <c r="G25" s="117"/>
      <c r="H25" s="117"/>
      <c r="I25" s="118"/>
      <c r="J25" s="116">
        <v>100</v>
      </c>
      <c r="K25" s="117"/>
      <c r="L25" s="117"/>
      <c r="M25" s="118"/>
      <c r="N25" s="116">
        <v>100</v>
      </c>
      <c r="O25" s="117"/>
      <c r="P25" s="117"/>
      <c r="Q25" s="118"/>
      <c r="R25" s="116">
        <v>100</v>
      </c>
      <c r="S25" s="117"/>
      <c r="T25" s="117"/>
      <c r="U25" s="118"/>
      <c r="V25" s="1"/>
      <c r="W25" s="1"/>
      <c r="X25" s="11" t="s">
        <v>12</v>
      </c>
      <c r="Y25" s="1"/>
    </row>
    <row r="26" spans="1:43" ht="16.5" customHeight="1" thickBot="1" x14ac:dyDescent="0.3">
      <c r="A26" s="2" t="s">
        <v>11</v>
      </c>
      <c r="B26" s="119">
        <v>100</v>
      </c>
      <c r="C26" s="120"/>
      <c r="D26" s="120"/>
      <c r="E26" s="121"/>
      <c r="F26" s="119">
        <v>100</v>
      </c>
      <c r="G26" s="120"/>
      <c r="H26" s="120"/>
      <c r="I26" s="121"/>
      <c r="J26" s="119">
        <v>100</v>
      </c>
      <c r="K26" s="120"/>
      <c r="L26" s="120"/>
      <c r="M26" s="121"/>
      <c r="N26" s="119">
        <v>100</v>
      </c>
      <c r="O26" s="120"/>
      <c r="P26" s="120"/>
      <c r="Q26" s="121"/>
      <c r="R26" s="119">
        <v>100</v>
      </c>
      <c r="S26" s="120"/>
      <c r="T26" s="120"/>
      <c r="U26" s="121"/>
      <c r="V26" s="1"/>
      <c r="W26" s="1"/>
      <c r="X26" s="10"/>
      <c r="Y26" s="1"/>
      <c r="AA26" s="12"/>
      <c r="AB26" s="10"/>
      <c r="AC26" s="12"/>
      <c r="AD26" s="10"/>
      <c r="AE26" s="12"/>
      <c r="AF26" s="12"/>
      <c r="AG26" s="12"/>
      <c r="AH26" s="12"/>
      <c r="AI26" s="12"/>
      <c r="AJ26" s="12"/>
      <c r="AK26" s="12"/>
      <c r="AL26" s="12"/>
      <c r="AM26" s="12"/>
    </row>
    <row r="27" spans="1:43" ht="18.75" customHeight="1" thickBot="1" x14ac:dyDescent="0.3">
      <c r="A27" s="7"/>
      <c r="B27" s="7"/>
      <c r="C27" s="6"/>
      <c r="D27" s="6"/>
      <c r="E27" s="5"/>
      <c r="F27" s="7"/>
      <c r="G27" s="6"/>
      <c r="H27" s="6"/>
      <c r="I27" s="5"/>
      <c r="J27" s="7"/>
      <c r="K27" s="6"/>
      <c r="L27" s="6"/>
      <c r="M27" s="5"/>
      <c r="N27" s="7"/>
      <c r="O27" s="6"/>
      <c r="P27" s="6"/>
      <c r="Q27" s="5"/>
      <c r="R27" s="7"/>
      <c r="S27" s="6"/>
      <c r="T27" s="6"/>
      <c r="U27" s="5"/>
      <c r="V27" s="4"/>
      <c r="W27" s="4"/>
      <c r="X27" s="4"/>
      <c r="Y27" s="4"/>
      <c r="Z27" s="11"/>
      <c r="AB27" s="10"/>
      <c r="AD27" s="12"/>
    </row>
    <row r="28" spans="1:43" ht="15.75" thickBot="1" x14ac:dyDescent="0.3">
      <c r="A28" s="3" t="s">
        <v>10</v>
      </c>
      <c r="B28" s="116">
        <v>100</v>
      </c>
      <c r="C28" s="117"/>
      <c r="D28" s="117"/>
      <c r="E28" s="118"/>
      <c r="F28" s="116">
        <v>100</v>
      </c>
      <c r="G28" s="117"/>
      <c r="H28" s="117"/>
      <c r="I28" s="118"/>
      <c r="J28" s="116">
        <v>100</v>
      </c>
      <c r="K28" s="117"/>
      <c r="L28" s="117"/>
      <c r="M28" s="118"/>
      <c r="N28" s="116">
        <v>100</v>
      </c>
      <c r="O28" s="117"/>
      <c r="P28" s="117"/>
      <c r="Q28" s="118"/>
      <c r="R28" s="116">
        <v>100</v>
      </c>
      <c r="S28" s="117"/>
      <c r="T28" s="117"/>
      <c r="U28" s="118"/>
      <c r="V28" s="1"/>
      <c r="W28" s="1"/>
      <c r="X28" s="1"/>
      <c r="Y28" s="1"/>
      <c r="Z28" s="10"/>
      <c r="AB28" s="10"/>
      <c r="AD28" s="10"/>
    </row>
    <row r="29" spans="1:43" ht="15.75" thickBot="1" x14ac:dyDescent="0.3">
      <c r="A29" s="2" t="s">
        <v>9</v>
      </c>
      <c r="B29" s="119">
        <v>100</v>
      </c>
      <c r="C29" s="120"/>
      <c r="D29" s="120"/>
      <c r="E29" s="121"/>
      <c r="F29" s="119">
        <v>100</v>
      </c>
      <c r="G29" s="120"/>
      <c r="H29" s="120"/>
      <c r="I29" s="121"/>
      <c r="J29" s="119">
        <v>100</v>
      </c>
      <c r="K29" s="120"/>
      <c r="L29" s="120"/>
      <c r="M29" s="121"/>
      <c r="N29" s="119">
        <v>100</v>
      </c>
      <c r="O29" s="120"/>
      <c r="P29" s="120"/>
      <c r="Q29" s="121"/>
      <c r="R29" s="119">
        <v>100</v>
      </c>
      <c r="S29" s="120"/>
      <c r="T29" s="120"/>
      <c r="U29" s="121"/>
      <c r="V29" s="1"/>
      <c r="W29" s="1"/>
      <c r="X29" s="1"/>
      <c r="Y29" s="1"/>
      <c r="Z29" s="10"/>
      <c r="AD29" s="10"/>
    </row>
    <row r="30" spans="1:43" ht="15.75" thickBot="1" x14ac:dyDescent="0.3">
      <c r="A30" s="7"/>
      <c r="B30" s="7"/>
      <c r="C30" s="6"/>
      <c r="D30" s="6"/>
      <c r="E30" s="5"/>
      <c r="F30" s="7"/>
      <c r="G30" s="6"/>
      <c r="H30" s="6"/>
      <c r="I30" s="5"/>
      <c r="J30" s="7"/>
      <c r="K30" s="6"/>
      <c r="L30" s="6"/>
      <c r="M30" s="5"/>
      <c r="N30" s="7"/>
      <c r="O30" s="6"/>
      <c r="P30" s="6"/>
      <c r="Q30" s="5"/>
      <c r="R30" s="7"/>
      <c r="S30" s="6"/>
      <c r="T30" s="6"/>
      <c r="U30" s="5"/>
      <c r="V30" s="4"/>
      <c r="W30" s="4"/>
      <c r="X30" s="4"/>
      <c r="Y30" s="4"/>
      <c r="Z30" s="11"/>
    </row>
    <row r="31" spans="1:43" ht="15.75" thickBot="1" x14ac:dyDescent="0.3">
      <c r="A31" s="3" t="s">
        <v>8</v>
      </c>
      <c r="B31" s="116">
        <v>100</v>
      </c>
      <c r="C31" s="117"/>
      <c r="D31" s="117"/>
      <c r="E31" s="118"/>
      <c r="F31" s="116">
        <v>100</v>
      </c>
      <c r="G31" s="117"/>
      <c r="H31" s="117"/>
      <c r="I31" s="118"/>
      <c r="J31" s="116">
        <v>100</v>
      </c>
      <c r="K31" s="117"/>
      <c r="L31" s="117"/>
      <c r="M31" s="118"/>
      <c r="N31" s="116">
        <v>100</v>
      </c>
      <c r="O31" s="117"/>
      <c r="P31" s="117"/>
      <c r="Q31" s="118"/>
      <c r="R31" s="116">
        <v>100</v>
      </c>
      <c r="S31" s="117"/>
      <c r="T31" s="117"/>
      <c r="U31" s="118"/>
      <c r="V31" s="1"/>
      <c r="W31" s="1"/>
      <c r="X31" s="1"/>
      <c r="Y31" s="1"/>
      <c r="Z31" s="10"/>
    </row>
    <row r="32" spans="1:43" ht="15.75" thickBot="1" x14ac:dyDescent="0.3">
      <c r="A32" s="2" t="s">
        <v>7</v>
      </c>
      <c r="B32" s="119">
        <v>100</v>
      </c>
      <c r="C32" s="120"/>
      <c r="D32" s="120"/>
      <c r="E32" s="121"/>
      <c r="F32" s="119">
        <v>100</v>
      </c>
      <c r="G32" s="120"/>
      <c r="H32" s="120"/>
      <c r="I32" s="121"/>
      <c r="J32" s="119">
        <v>100</v>
      </c>
      <c r="K32" s="120"/>
      <c r="L32" s="120"/>
      <c r="M32" s="121"/>
      <c r="N32" s="119">
        <v>100</v>
      </c>
      <c r="O32" s="120"/>
      <c r="P32" s="120"/>
      <c r="Q32" s="121"/>
      <c r="R32" s="119">
        <v>100</v>
      </c>
      <c r="S32" s="120"/>
      <c r="T32" s="120"/>
      <c r="U32" s="121"/>
      <c r="V32" s="1"/>
      <c r="W32" s="1"/>
      <c r="X32" s="1"/>
      <c r="Y32" s="1"/>
    </row>
    <row r="33" spans="1:25" ht="15.75" thickBot="1" x14ac:dyDescent="0.3">
      <c r="A33" s="7"/>
      <c r="B33" s="7"/>
      <c r="C33" s="6"/>
      <c r="D33" s="6"/>
      <c r="E33" s="5"/>
      <c r="F33" s="7"/>
      <c r="G33" s="6"/>
      <c r="H33" s="6"/>
      <c r="I33" s="5"/>
      <c r="J33" s="7"/>
      <c r="K33" s="6"/>
      <c r="L33" s="6"/>
      <c r="M33" s="5"/>
      <c r="N33" s="7"/>
      <c r="O33" s="6"/>
      <c r="P33" s="6"/>
      <c r="Q33" s="5"/>
      <c r="R33" s="7"/>
      <c r="S33" s="6"/>
      <c r="T33" s="6"/>
      <c r="U33" s="5"/>
      <c r="V33" s="4"/>
      <c r="W33" s="4"/>
      <c r="X33" s="4"/>
      <c r="Y33" s="4"/>
    </row>
    <row r="34" spans="1:25" ht="18.75" customHeight="1" thickBot="1" x14ac:dyDescent="0.3">
      <c r="A34" s="3" t="s">
        <v>6</v>
      </c>
      <c r="B34" s="116">
        <v>100</v>
      </c>
      <c r="C34" s="117"/>
      <c r="D34" s="117"/>
      <c r="E34" s="118"/>
      <c r="F34" s="116">
        <v>100</v>
      </c>
      <c r="G34" s="117"/>
      <c r="H34" s="117"/>
      <c r="I34" s="118"/>
      <c r="J34" s="116">
        <v>100</v>
      </c>
      <c r="K34" s="117"/>
      <c r="L34" s="117"/>
      <c r="M34" s="118"/>
      <c r="N34" s="116">
        <v>100</v>
      </c>
      <c r="O34" s="117"/>
      <c r="P34" s="117"/>
      <c r="Q34" s="118"/>
      <c r="R34" s="116">
        <v>100</v>
      </c>
      <c r="S34" s="117"/>
      <c r="T34" s="117"/>
      <c r="U34" s="118"/>
      <c r="V34" s="1"/>
      <c r="W34" s="1"/>
      <c r="X34" s="1"/>
      <c r="Y34" s="1"/>
    </row>
    <row r="35" spans="1:25" ht="18" customHeight="1" thickBot="1" x14ac:dyDescent="0.3">
      <c r="A35" s="2" t="s">
        <v>5</v>
      </c>
      <c r="B35" s="119">
        <v>100</v>
      </c>
      <c r="C35" s="120"/>
      <c r="D35" s="120"/>
      <c r="E35" s="121"/>
      <c r="F35" s="119">
        <v>100</v>
      </c>
      <c r="G35" s="120"/>
      <c r="H35" s="120"/>
      <c r="I35" s="121"/>
      <c r="J35" s="119">
        <v>100</v>
      </c>
      <c r="K35" s="120"/>
      <c r="L35" s="120"/>
      <c r="M35" s="121"/>
      <c r="N35" s="119">
        <v>100</v>
      </c>
      <c r="O35" s="120"/>
      <c r="P35" s="120"/>
      <c r="Q35" s="121"/>
      <c r="R35" s="119">
        <v>100</v>
      </c>
      <c r="S35" s="120"/>
      <c r="T35" s="120"/>
      <c r="U35" s="121"/>
      <c r="V35" s="1"/>
      <c r="W35" s="1"/>
      <c r="X35" s="1"/>
      <c r="Y35" s="1"/>
    </row>
    <row r="36" spans="1:25" ht="15.75" thickBot="1" x14ac:dyDescent="0.3">
      <c r="A36" s="7"/>
      <c r="B36" s="7"/>
      <c r="C36" s="6"/>
      <c r="D36" s="6"/>
      <c r="E36" s="5"/>
      <c r="F36" s="7"/>
      <c r="G36" s="6"/>
      <c r="H36" s="6"/>
      <c r="I36" s="5"/>
      <c r="J36" s="7"/>
      <c r="K36" s="6"/>
      <c r="L36" s="6"/>
      <c r="M36" s="5"/>
      <c r="N36" s="7"/>
      <c r="O36" s="6"/>
      <c r="P36" s="6"/>
      <c r="Q36" s="5"/>
      <c r="R36" s="7"/>
      <c r="S36" s="6"/>
      <c r="T36" s="6"/>
      <c r="U36" s="5"/>
      <c r="V36" s="4"/>
      <c r="W36" s="4"/>
      <c r="X36" s="4"/>
      <c r="Y36" s="4"/>
    </row>
    <row r="37" spans="1:25" ht="17.25" customHeight="1" thickBot="1" x14ac:dyDescent="0.3">
      <c r="A37" s="9" t="s">
        <v>4</v>
      </c>
      <c r="B37" s="116">
        <v>100</v>
      </c>
      <c r="C37" s="117"/>
      <c r="D37" s="117"/>
      <c r="E37" s="118"/>
      <c r="F37" s="116">
        <v>100</v>
      </c>
      <c r="G37" s="117"/>
      <c r="H37" s="117"/>
      <c r="I37" s="118"/>
      <c r="J37" s="116">
        <v>100</v>
      </c>
      <c r="K37" s="117"/>
      <c r="L37" s="117"/>
      <c r="M37" s="118"/>
      <c r="N37" s="116">
        <v>100</v>
      </c>
      <c r="O37" s="117"/>
      <c r="P37" s="117"/>
      <c r="Q37" s="118"/>
      <c r="R37" s="116">
        <v>100</v>
      </c>
      <c r="S37" s="117"/>
      <c r="T37" s="117"/>
      <c r="U37" s="118"/>
      <c r="V37" s="1"/>
      <c r="W37" s="1"/>
      <c r="X37" s="1"/>
      <c r="Y37" s="1"/>
    </row>
    <row r="38" spans="1:25" ht="19.5" customHeight="1" thickBot="1" x14ac:dyDescent="0.3">
      <c r="A38" s="8" t="s">
        <v>3</v>
      </c>
      <c r="B38" s="119">
        <v>100</v>
      </c>
      <c r="C38" s="120"/>
      <c r="D38" s="120"/>
      <c r="E38" s="121"/>
      <c r="F38" s="119">
        <v>100</v>
      </c>
      <c r="G38" s="120"/>
      <c r="H38" s="120"/>
      <c r="I38" s="121"/>
      <c r="J38" s="119">
        <v>100</v>
      </c>
      <c r="K38" s="120"/>
      <c r="L38" s="120"/>
      <c r="M38" s="121"/>
      <c r="N38" s="119">
        <v>100</v>
      </c>
      <c r="O38" s="120"/>
      <c r="P38" s="120"/>
      <c r="Q38" s="121"/>
      <c r="R38" s="119">
        <v>100</v>
      </c>
      <c r="S38" s="120"/>
      <c r="T38" s="120"/>
      <c r="U38" s="121"/>
      <c r="V38" s="1"/>
      <c r="W38" s="1"/>
      <c r="X38" s="1"/>
      <c r="Y38" s="1"/>
    </row>
    <row r="39" spans="1:25" ht="15.75" thickBot="1" x14ac:dyDescent="0.3">
      <c r="A39" s="7"/>
      <c r="B39" s="7"/>
      <c r="C39" s="6"/>
      <c r="D39" s="6"/>
      <c r="E39" s="5"/>
      <c r="F39" s="7"/>
      <c r="G39" s="6"/>
      <c r="H39" s="6"/>
      <c r="I39" s="5"/>
      <c r="J39" s="7"/>
      <c r="K39" s="6"/>
      <c r="L39" s="6"/>
      <c r="M39" s="5"/>
      <c r="N39" s="7"/>
      <c r="O39" s="6"/>
      <c r="P39" s="6"/>
      <c r="Q39" s="5"/>
      <c r="R39" s="7"/>
      <c r="S39" s="6"/>
      <c r="T39" s="6"/>
      <c r="U39" s="5"/>
      <c r="V39" s="4"/>
      <c r="W39" s="4"/>
      <c r="X39" s="4"/>
      <c r="Y39" s="4"/>
    </row>
    <row r="40" spans="1:25" ht="18.75" customHeight="1" thickBot="1" x14ac:dyDescent="0.3">
      <c r="A40" s="3" t="s">
        <v>2</v>
      </c>
      <c r="B40" s="116">
        <v>100</v>
      </c>
      <c r="C40" s="117"/>
      <c r="D40" s="117"/>
      <c r="E40" s="118"/>
      <c r="F40" s="116">
        <v>100</v>
      </c>
      <c r="G40" s="117"/>
      <c r="H40" s="117"/>
      <c r="I40" s="118"/>
      <c r="J40" s="116">
        <v>100</v>
      </c>
      <c r="K40" s="117"/>
      <c r="L40" s="117"/>
      <c r="M40" s="118"/>
      <c r="N40" s="116">
        <v>100</v>
      </c>
      <c r="O40" s="117"/>
      <c r="P40" s="117"/>
      <c r="Q40" s="118"/>
      <c r="R40" s="116">
        <v>100</v>
      </c>
      <c r="S40" s="117"/>
      <c r="T40" s="117"/>
      <c r="U40" s="118"/>
      <c r="V40" s="1"/>
      <c r="W40" s="1"/>
      <c r="X40" s="1"/>
      <c r="Y40" s="1"/>
    </row>
    <row r="41" spans="1:25" ht="18" customHeight="1" thickBot="1" x14ac:dyDescent="0.3">
      <c r="A41" s="2" t="s">
        <v>1</v>
      </c>
      <c r="B41" s="119">
        <v>100</v>
      </c>
      <c r="C41" s="120"/>
      <c r="D41" s="120"/>
      <c r="E41" s="121"/>
      <c r="F41" s="119">
        <v>100</v>
      </c>
      <c r="G41" s="120"/>
      <c r="H41" s="120"/>
      <c r="I41" s="121"/>
      <c r="J41" s="119">
        <v>100</v>
      </c>
      <c r="K41" s="120"/>
      <c r="L41" s="120"/>
      <c r="M41" s="121"/>
      <c r="N41" s="119">
        <v>100</v>
      </c>
      <c r="O41" s="120"/>
      <c r="P41" s="120"/>
      <c r="Q41" s="121"/>
      <c r="R41" s="119">
        <v>100</v>
      </c>
      <c r="S41" s="120"/>
      <c r="T41" s="120"/>
      <c r="U41" s="121"/>
      <c r="V41" s="1"/>
      <c r="W41" s="1"/>
      <c r="X41" s="1"/>
      <c r="Y41" s="1"/>
    </row>
    <row r="44" spans="1:25" x14ac:dyDescent="0.25">
      <c r="A44" t="s">
        <v>0</v>
      </c>
    </row>
  </sheetData>
  <mergeCells count="77">
    <mergeCell ref="A1:AJ1"/>
    <mergeCell ref="A2:AJ2"/>
    <mergeCell ref="B3:H3"/>
    <mergeCell ref="I3:O3"/>
    <mergeCell ref="P3:V3"/>
    <mergeCell ref="W3:AC3"/>
    <mergeCell ref="AD3:AJ3"/>
    <mergeCell ref="B24:E24"/>
    <mergeCell ref="F24:I24"/>
    <mergeCell ref="J24:M24"/>
    <mergeCell ref="N24:Q24"/>
    <mergeCell ref="R24:U24"/>
    <mergeCell ref="B4:H4"/>
    <mergeCell ref="I4:O4"/>
    <mergeCell ref="P4:V4"/>
    <mergeCell ref="W4:AC4"/>
    <mergeCell ref="AD4:AJ4"/>
    <mergeCell ref="B26:E26"/>
    <mergeCell ref="F26:I26"/>
    <mergeCell ref="J26:M26"/>
    <mergeCell ref="N26:Q26"/>
    <mergeCell ref="R26:U26"/>
    <mergeCell ref="B25:E25"/>
    <mergeCell ref="F25:I25"/>
    <mergeCell ref="J25:M25"/>
    <mergeCell ref="N25:Q25"/>
    <mergeCell ref="R25:U25"/>
    <mergeCell ref="B29:E29"/>
    <mergeCell ref="F29:I29"/>
    <mergeCell ref="J29:M29"/>
    <mergeCell ref="N29:Q29"/>
    <mergeCell ref="R29:U29"/>
    <mergeCell ref="B28:E28"/>
    <mergeCell ref="F28:I28"/>
    <mergeCell ref="J28:M28"/>
    <mergeCell ref="N28:Q28"/>
    <mergeCell ref="R28:U28"/>
    <mergeCell ref="B32:E32"/>
    <mergeCell ref="F32:I32"/>
    <mergeCell ref="J32:M32"/>
    <mergeCell ref="N32:Q32"/>
    <mergeCell ref="R32:U32"/>
    <mergeCell ref="B31:E31"/>
    <mergeCell ref="F31:I31"/>
    <mergeCell ref="J31:M31"/>
    <mergeCell ref="N31:Q31"/>
    <mergeCell ref="R31:U31"/>
    <mergeCell ref="B35:E35"/>
    <mergeCell ref="F35:I35"/>
    <mergeCell ref="J35:M35"/>
    <mergeCell ref="N35:Q35"/>
    <mergeCell ref="R35:U35"/>
    <mergeCell ref="B34:E34"/>
    <mergeCell ref="F34:I34"/>
    <mergeCell ref="J34:M34"/>
    <mergeCell ref="N34:Q34"/>
    <mergeCell ref="R34:U34"/>
    <mergeCell ref="B38:E38"/>
    <mergeCell ref="F38:I38"/>
    <mergeCell ref="J38:M38"/>
    <mergeCell ref="N38:Q38"/>
    <mergeCell ref="R38:U38"/>
    <mergeCell ref="B37:E37"/>
    <mergeCell ref="F37:I37"/>
    <mergeCell ref="J37:M37"/>
    <mergeCell ref="N37:Q37"/>
    <mergeCell ref="R37:U37"/>
    <mergeCell ref="B41:E41"/>
    <mergeCell ref="F41:I41"/>
    <mergeCell ref="J41:M41"/>
    <mergeCell ref="N41:Q41"/>
    <mergeCell ref="R41:U41"/>
    <mergeCell ref="B40:E40"/>
    <mergeCell ref="F40:I40"/>
    <mergeCell ref="J40:M40"/>
    <mergeCell ref="N40:Q40"/>
    <mergeCell ref="R40:U40"/>
  </mergeCells>
  <pageMargins left="0.7" right="0.7" top="0.75" bottom="0.75" header="0.3" footer="0.3"/>
  <pageSetup paperSize="9" orientation="portrait" r:id="rId1"/>
  <ignoredErrors>
    <ignoredError sqref="F24 I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4"/>
  <sheetViews>
    <sheetView zoomScale="66" zoomScaleNormal="66" workbookViewId="0">
      <selection activeCell="W28" sqref="W28"/>
    </sheetView>
  </sheetViews>
  <sheetFormatPr defaultRowHeight="15" x14ac:dyDescent="0.25"/>
  <cols>
    <col min="1" max="1" width="16.85546875" customWidth="1"/>
    <col min="2" max="36" width="8.7109375" customWidth="1"/>
    <col min="257" max="257" width="16.85546875" customWidth="1"/>
    <col min="258" max="292" width="8.7109375" customWidth="1"/>
    <col min="513" max="513" width="16.85546875" customWidth="1"/>
    <col min="514" max="548" width="8.7109375" customWidth="1"/>
    <col min="769" max="769" width="16.85546875" customWidth="1"/>
    <col min="770" max="804" width="8.7109375" customWidth="1"/>
    <col min="1025" max="1025" width="16.85546875" customWidth="1"/>
    <col min="1026" max="1060" width="8.7109375" customWidth="1"/>
    <col min="1281" max="1281" width="16.85546875" customWidth="1"/>
    <col min="1282" max="1316" width="8.7109375" customWidth="1"/>
    <col min="1537" max="1537" width="16.85546875" customWidth="1"/>
    <col min="1538" max="1572" width="8.7109375" customWidth="1"/>
    <col min="1793" max="1793" width="16.85546875" customWidth="1"/>
    <col min="1794" max="1828" width="8.7109375" customWidth="1"/>
    <col min="2049" max="2049" width="16.85546875" customWidth="1"/>
    <col min="2050" max="2084" width="8.7109375" customWidth="1"/>
    <col min="2305" max="2305" width="16.85546875" customWidth="1"/>
    <col min="2306" max="2340" width="8.7109375" customWidth="1"/>
    <col min="2561" max="2561" width="16.85546875" customWidth="1"/>
    <col min="2562" max="2596" width="8.7109375" customWidth="1"/>
    <col min="2817" max="2817" width="16.85546875" customWidth="1"/>
    <col min="2818" max="2852" width="8.7109375" customWidth="1"/>
    <col min="3073" max="3073" width="16.85546875" customWidth="1"/>
    <col min="3074" max="3108" width="8.7109375" customWidth="1"/>
    <col min="3329" max="3329" width="16.85546875" customWidth="1"/>
    <col min="3330" max="3364" width="8.7109375" customWidth="1"/>
    <col min="3585" max="3585" width="16.85546875" customWidth="1"/>
    <col min="3586" max="3620" width="8.7109375" customWidth="1"/>
    <col min="3841" max="3841" width="16.85546875" customWidth="1"/>
    <col min="3842" max="3876" width="8.7109375" customWidth="1"/>
    <col min="4097" max="4097" width="16.85546875" customWidth="1"/>
    <col min="4098" max="4132" width="8.7109375" customWidth="1"/>
    <col min="4353" max="4353" width="16.85546875" customWidth="1"/>
    <col min="4354" max="4388" width="8.7109375" customWidth="1"/>
    <col min="4609" max="4609" width="16.85546875" customWidth="1"/>
    <col min="4610" max="4644" width="8.7109375" customWidth="1"/>
    <col min="4865" max="4865" width="16.85546875" customWidth="1"/>
    <col min="4866" max="4900" width="8.7109375" customWidth="1"/>
    <col min="5121" max="5121" width="16.85546875" customWidth="1"/>
    <col min="5122" max="5156" width="8.7109375" customWidth="1"/>
    <col min="5377" max="5377" width="16.85546875" customWidth="1"/>
    <col min="5378" max="5412" width="8.7109375" customWidth="1"/>
    <col min="5633" max="5633" width="16.85546875" customWidth="1"/>
    <col min="5634" max="5668" width="8.7109375" customWidth="1"/>
    <col min="5889" max="5889" width="16.85546875" customWidth="1"/>
    <col min="5890" max="5924" width="8.7109375" customWidth="1"/>
    <col min="6145" max="6145" width="16.85546875" customWidth="1"/>
    <col min="6146" max="6180" width="8.7109375" customWidth="1"/>
    <col min="6401" max="6401" width="16.85546875" customWidth="1"/>
    <col min="6402" max="6436" width="8.7109375" customWidth="1"/>
    <col min="6657" max="6657" width="16.85546875" customWidth="1"/>
    <col min="6658" max="6692" width="8.7109375" customWidth="1"/>
    <col min="6913" max="6913" width="16.85546875" customWidth="1"/>
    <col min="6914" max="6948" width="8.7109375" customWidth="1"/>
    <col min="7169" max="7169" width="16.85546875" customWidth="1"/>
    <col min="7170" max="7204" width="8.7109375" customWidth="1"/>
    <col min="7425" max="7425" width="16.85546875" customWidth="1"/>
    <col min="7426" max="7460" width="8.7109375" customWidth="1"/>
    <col min="7681" max="7681" width="16.85546875" customWidth="1"/>
    <col min="7682" max="7716" width="8.7109375" customWidth="1"/>
    <col min="7937" max="7937" width="16.85546875" customWidth="1"/>
    <col min="7938" max="7972" width="8.7109375" customWidth="1"/>
    <col min="8193" max="8193" width="16.85546875" customWidth="1"/>
    <col min="8194" max="8228" width="8.7109375" customWidth="1"/>
    <col min="8449" max="8449" width="16.85546875" customWidth="1"/>
    <col min="8450" max="8484" width="8.7109375" customWidth="1"/>
    <col min="8705" max="8705" width="16.85546875" customWidth="1"/>
    <col min="8706" max="8740" width="8.7109375" customWidth="1"/>
    <col min="8961" max="8961" width="16.85546875" customWidth="1"/>
    <col min="8962" max="8996" width="8.7109375" customWidth="1"/>
    <col min="9217" max="9217" width="16.85546875" customWidth="1"/>
    <col min="9218" max="9252" width="8.7109375" customWidth="1"/>
    <col min="9473" max="9473" width="16.85546875" customWidth="1"/>
    <col min="9474" max="9508" width="8.7109375" customWidth="1"/>
    <col min="9729" max="9729" width="16.85546875" customWidth="1"/>
    <col min="9730" max="9764" width="8.7109375" customWidth="1"/>
    <col min="9985" max="9985" width="16.85546875" customWidth="1"/>
    <col min="9986" max="10020" width="8.7109375" customWidth="1"/>
    <col min="10241" max="10241" width="16.85546875" customWidth="1"/>
    <col min="10242" max="10276" width="8.7109375" customWidth="1"/>
    <col min="10497" max="10497" width="16.85546875" customWidth="1"/>
    <col min="10498" max="10532" width="8.7109375" customWidth="1"/>
    <col min="10753" max="10753" width="16.85546875" customWidth="1"/>
    <col min="10754" max="10788" width="8.7109375" customWidth="1"/>
    <col min="11009" max="11009" width="16.85546875" customWidth="1"/>
    <col min="11010" max="11044" width="8.7109375" customWidth="1"/>
    <col min="11265" max="11265" width="16.85546875" customWidth="1"/>
    <col min="11266" max="11300" width="8.7109375" customWidth="1"/>
    <col min="11521" max="11521" width="16.85546875" customWidth="1"/>
    <col min="11522" max="11556" width="8.7109375" customWidth="1"/>
    <col min="11777" max="11777" width="16.85546875" customWidth="1"/>
    <col min="11778" max="11812" width="8.7109375" customWidth="1"/>
    <col min="12033" max="12033" width="16.85546875" customWidth="1"/>
    <col min="12034" max="12068" width="8.7109375" customWidth="1"/>
    <col min="12289" max="12289" width="16.85546875" customWidth="1"/>
    <col min="12290" max="12324" width="8.7109375" customWidth="1"/>
    <col min="12545" max="12545" width="16.85546875" customWidth="1"/>
    <col min="12546" max="12580" width="8.7109375" customWidth="1"/>
    <col min="12801" max="12801" width="16.85546875" customWidth="1"/>
    <col min="12802" max="12836" width="8.7109375" customWidth="1"/>
    <col min="13057" max="13057" width="16.85546875" customWidth="1"/>
    <col min="13058" max="13092" width="8.7109375" customWidth="1"/>
    <col min="13313" max="13313" width="16.85546875" customWidth="1"/>
    <col min="13314" max="13348" width="8.7109375" customWidth="1"/>
    <col min="13569" max="13569" width="16.85546875" customWidth="1"/>
    <col min="13570" max="13604" width="8.7109375" customWidth="1"/>
    <col min="13825" max="13825" width="16.85546875" customWidth="1"/>
    <col min="13826" max="13860" width="8.7109375" customWidth="1"/>
    <col min="14081" max="14081" width="16.85546875" customWidth="1"/>
    <col min="14082" max="14116" width="8.7109375" customWidth="1"/>
    <col min="14337" max="14337" width="16.85546875" customWidth="1"/>
    <col min="14338" max="14372" width="8.7109375" customWidth="1"/>
    <col min="14593" max="14593" width="16.85546875" customWidth="1"/>
    <col min="14594" max="14628" width="8.7109375" customWidth="1"/>
    <col min="14849" max="14849" width="16.85546875" customWidth="1"/>
    <col min="14850" max="14884" width="8.7109375" customWidth="1"/>
    <col min="15105" max="15105" width="16.85546875" customWidth="1"/>
    <col min="15106" max="15140" width="8.7109375" customWidth="1"/>
    <col min="15361" max="15361" width="16.85546875" customWidth="1"/>
    <col min="15362" max="15396" width="8.7109375" customWidth="1"/>
    <col min="15617" max="15617" width="16.85546875" customWidth="1"/>
    <col min="15618" max="15652" width="8.7109375" customWidth="1"/>
    <col min="15873" max="15873" width="16.85546875" customWidth="1"/>
    <col min="15874" max="15908" width="8.7109375" customWidth="1"/>
    <col min="16129" max="16129" width="16.85546875" customWidth="1"/>
    <col min="16130" max="16164" width="8.7109375" customWidth="1"/>
  </cols>
  <sheetData>
    <row r="1" spans="1:43" x14ac:dyDescent="0.25">
      <c r="A1" s="134" t="s">
        <v>26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</row>
    <row r="2" spans="1:43" ht="15.75" thickBot="1" x14ac:dyDescent="0.3">
      <c r="A2" s="135" t="s">
        <v>27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</row>
    <row r="3" spans="1:43" ht="26.25" customHeight="1" thickBot="1" x14ac:dyDescent="0.3">
      <c r="A3" s="62" t="s">
        <v>20</v>
      </c>
      <c r="B3" s="136" t="s">
        <v>15</v>
      </c>
      <c r="C3" s="137"/>
      <c r="D3" s="137"/>
      <c r="E3" s="137"/>
      <c r="F3" s="137"/>
      <c r="G3" s="137"/>
      <c r="H3" s="138"/>
      <c r="I3" s="136" t="s">
        <v>28</v>
      </c>
      <c r="J3" s="137"/>
      <c r="K3" s="137"/>
      <c r="L3" s="137"/>
      <c r="M3" s="137"/>
      <c r="N3" s="137"/>
      <c r="O3" s="138"/>
      <c r="P3" s="139" t="s">
        <v>29</v>
      </c>
      <c r="Q3" s="140"/>
      <c r="R3" s="140"/>
      <c r="S3" s="140"/>
      <c r="T3" s="140"/>
      <c r="U3" s="140"/>
      <c r="V3" s="141"/>
      <c r="W3" s="137" t="s">
        <v>30</v>
      </c>
      <c r="X3" s="137"/>
      <c r="Y3" s="137"/>
      <c r="Z3" s="137"/>
      <c r="AA3" s="137"/>
      <c r="AB3" s="137"/>
      <c r="AC3" s="137"/>
      <c r="AD3" s="136" t="s">
        <v>31</v>
      </c>
      <c r="AE3" s="137"/>
      <c r="AF3" s="137"/>
      <c r="AG3" s="137"/>
      <c r="AH3" s="137"/>
      <c r="AI3" s="137"/>
      <c r="AJ3" s="138"/>
      <c r="AK3" s="63"/>
      <c r="AL3" s="63"/>
      <c r="AM3" s="63"/>
      <c r="AN3" s="63"/>
      <c r="AO3" s="63"/>
      <c r="AP3" s="63"/>
      <c r="AQ3" s="63"/>
    </row>
    <row r="4" spans="1:43" ht="26.25" customHeight="1" thickBot="1" x14ac:dyDescent="0.3">
      <c r="A4" s="62"/>
      <c r="B4" s="122"/>
      <c r="C4" s="123"/>
      <c r="D4" s="123"/>
      <c r="E4" s="123"/>
      <c r="F4" s="123"/>
      <c r="G4" s="123"/>
      <c r="H4" s="124"/>
      <c r="I4" s="125"/>
      <c r="J4" s="126"/>
      <c r="K4" s="126"/>
      <c r="L4" s="126"/>
      <c r="M4" s="126"/>
      <c r="N4" s="126"/>
      <c r="O4" s="127"/>
      <c r="P4" s="128"/>
      <c r="Q4" s="126"/>
      <c r="R4" s="126"/>
      <c r="S4" s="126"/>
      <c r="T4" s="126"/>
      <c r="U4" s="126"/>
      <c r="V4" s="127"/>
      <c r="W4" s="123"/>
      <c r="X4" s="123"/>
      <c r="Y4" s="123"/>
      <c r="Z4" s="123"/>
      <c r="AA4" s="123"/>
      <c r="AB4" s="123"/>
      <c r="AC4" s="123"/>
      <c r="AD4" s="122"/>
      <c r="AE4" s="123"/>
      <c r="AF4" s="123"/>
      <c r="AG4" s="123"/>
      <c r="AH4" s="123"/>
      <c r="AI4" s="123"/>
      <c r="AJ4" s="124"/>
      <c r="AK4" s="61"/>
      <c r="AL4" s="61"/>
      <c r="AM4" s="61"/>
      <c r="AN4" s="61"/>
      <c r="AO4" s="61"/>
      <c r="AP4" s="61"/>
      <c r="AQ4" s="61"/>
    </row>
    <row r="5" spans="1:43" ht="15.75" thickBot="1" x14ac:dyDescent="0.3">
      <c r="A5" s="60" t="s">
        <v>23</v>
      </c>
      <c r="B5" s="58">
        <v>27</v>
      </c>
      <c r="C5" s="59">
        <v>28</v>
      </c>
      <c r="D5" s="58">
        <v>29</v>
      </c>
      <c r="E5" s="59">
        <v>30</v>
      </c>
      <c r="F5" s="58">
        <v>31</v>
      </c>
      <c r="G5" s="57">
        <v>1</v>
      </c>
      <c r="H5" s="56">
        <v>2</v>
      </c>
      <c r="I5" s="59">
        <v>3</v>
      </c>
      <c r="J5" s="58">
        <v>4</v>
      </c>
      <c r="K5" s="58">
        <v>5</v>
      </c>
      <c r="L5" s="58">
        <v>6</v>
      </c>
      <c r="M5" s="58">
        <v>7</v>
      </c>
      <c r="N5" s="58">
        <v>8</v>
      </c>
      <c r="O5" s="58">
        <v>9</v>
      </c>
      <c r="P5" s="58">
        <v>10</v>
      </c>
      <c r="Q5" s="59">
        <v>11</v>
      </c>
      <c r="R5" s="58">
        <v>12</v>
      </c>
      <c r="S5" s="59">
        <v>13</v>
      </c>
      <c r="T5" s="58">
        <v>14</v>
      </c>
      <c r="U5" s="59">
        <v>15</v>
      </c>
      <c r="V5" s="58">
        <v>16</v>
      </c>
      <c r="W5" s="59">
        <v>17</v>
      </c>
      <c r="X5" s="58">
        <v>18</v>
      </c>
      <c r="Y5" s="59">
        <v>19</v>
      </c>
      <c r="Z5" s="58">
        <v>20</v>
      </c>
      <c r="AA5" s="59">
        <v>21</v>
      </c>
      <c r="AB5" s="58">
        <v>22</v>
      </c>
      <c r="AC5" s="59">
        <v>23</v>
      </c>
      <c r="AD5" s="58">
        <v>24</v>
      </c>
      <c r="AE5" s="59">
        <v>25</v>
      </c>
      <c r="AF5" s="58">
        <v>26</v>
      </c>
      <c r="AG5" s="59">
        <v>27</v>
      </c>
      <c r="AH5" s="58">
        <v>28</v>
      </c>
      <c r="AI5" s="57">
        <v>1</v>
      </c>
      <c r="AJ5" s="56">
        <v>2</v>
      </c>
      <c r="AK5" s="55"/>
      <c r="AL5" s="55"/>
      <c r="AM5" s="55"/>
      <c r="AN5" s="55"/>
      <c r="AO5" s="55"/>
      <c r="AP5" s="54"/>
      <c r="AQ5" s="54"/>
    </row>
    <row r="6" spans="1:43" ht="15.75" thickBot="1" x14ac:dyDescent="0.3">
      <c r="A6" s="3" t="s">
        <v>13</v>
      </c>
      <c r="B6" s="40">
        <v>1000</v>
      </c>
      <c r="C6" s="40">
        <v>1000</v>
      </c>
      <c r="D6" s="40">
        <v>1000</v>
      </c>
      <c r="E6" s="40">
        <v>1000</v>
      </c>
      <c r="F6" s="40">
        <v>1000</v>
      </c>
      <c r="G6" s="40">
        <v>1000</v>
      </c>
      <c r="H6" s="40">
        <v>1000</v>
      </c>
      <c r="I6" s="40">
        <v>1000</v>
      </c>
      <c r="J6" s="40">
        <v>1000</v>
      </c>
      <c r="K6" s="40">
        <v>1000</v>
      </c>
      <c r="L6" s="40">
        <v>1000</v>
      </c>
      <c r="M6" s="40">
        <v>1000</v>
      </c>
      <c r="N6" s="40">
        <v>1000</v>
      </c>
      <c r="O6" s="40">
        <v>1000</v>
      </c>
      <c r="P6" s="53">
        <v>1000</v>
      </c>
      <c r="Q6" s="53">
        <v>1000</v>
      </c>
      <c r="R6" s="53">
        <v>1000</v>
      </c>
      <c r="S6" s="53">
        <v>1000</v>
      </c>
      <c r="T6" s="53">
        <v>1000</v>
      </c>
      <c r="U6" s="53">
        <v>1000</v>
      </c>
      <c r="V6" s="53">
        <v>1000</v>
      </c>
      <c r="W6" s="51">
        <v>1000</v>
      </c>
      <c r="X6" s="51">
        <v>1000</v>
      </c>
      <c r="Y6" s="51">
        <v>1000</v>
      </c>
      <c r="Z6" s="51">
        <v>1000</v>
      </c>
      <c r="AA6" s="51">
        <v>1000</v>
      </c>
      <c r="AB6" s="51">
        <v>1000</v>
      </c>
      <c r="AC6" s="51">
        <v>1000</v>
      </c>
      <c r="AD6" s="40">
        <v>1000</v>
      </c>
      <c r="AE6" s="40">
        <v>1000</v>
      </c>
      <c r="AF6" s="40">
        <v>1000</v>
      </c>
      <c r="AG6" s="40">
        <v>1000</v>
      </c>
      <c r="AH6" s="40">
        <v>1000</v>
      </c>
      <c r="AI6" s="40">
        <v>1000</v>
      </c>
      <c r="AJ6" s="40">
        <v>1000</v>
      </c>
      <c r="AK6" s="37"/>
      <c r="AL6" s="37"/>
      <c r="AM6" s="37"/>
      <c r="AN6" s="37"/>
      <c r="AO6" s="37"/>
      <c r="AP6" s="37"/>
      <c r="AQ6" s="37"/>
    </row>
    <row r="7" spans="1:43" ht="15.75" thickBot="1" x14ac:dyDescent="0.3">
      <c r="A7" s="2" t="s">
        <v>11</v>
      </c>
      <c r="B7" s="35">
        <v>1000</v>
      </c>
      <c r="C7" s="35">
        <v>1000</v>
      </c>
      <c r="D7" s="35">
        <v>1000</v>
      </c>
      <c r="E7" s="35">
        <v>1000</v>
      </c>
      <c r="F7" s="35">
        <v>1000</v>
      </c>
      <c r="G7" s="35">
        <v>1000</v>
      </c>
      <c r="H7" s="35">
        <v>1000</v>
      </c>
      <c r="I7" s="35">
        <v>1000</v>
      </c>
      <c r="J7" s="35">
        <v>1000</v>
      </c>
      <c r="K7" s="35">
        <v>1000</v>
      </c>
      <c r="L7" s="35">
        <v>1000</v>
      </c>
      <c r="M7" s="35">
        <v>1000</v>
      </c>
      <c r="N7" s="35">
        <v>1000</v>
      </c>
      <c r="O7" s="35">
        <v>1000</v>
      </c>
      <c r="P7" s="49">
        <v>1000</v>
      </c>
      <c r="Q7" s="49">
        <v>1000</v>
      </c>
      <c r="R7" s="49">
        <v>1000</v>
      </c>
      <c r="S7" s="49">
        <v>1000</v>
      </c>
      <c r="T7" s="49">
        <v>1000</v>
      </c>
      <c r="U7" s="49">
        <v>1000</v>
      </c>
      <c r="V7" s="49">
        <v>1000</v>
      </c>
      <c r="W7" s="49">
        <v>1000</v>
      </c>
      <c r="X7" s="49">
        <v>1000</v>
      </c>
      <c r="Y7" s="49">
        <v>1000</v>
      </c>
      <c r="Z7" s="49">
        <v>1000</v>
      </c>
      <c r="AA7" s="49">
        <v>1000</v>
      </c>
      <c r="AB7" s="49">
        <v>1000</v>
      </c>
      <c r="AC7" s="52">
        <v>1000</v>
      </c>
      <c r="AD7" s="35">
        <v>1000</v>
      </c>
      <c r="AE7" s="35">
        <v>1000</v>
      </c>
      <c r="AF7" s="35">
        <v>1000</v>
      </c>
      <c r="AG7" s="35">
        <v>1000</v>
      </c>
      <c r="AH7" s="35">
        <v>1000</v>
      </c>
      <c r="AI7" s="35">
        <v>1000</v>
      </c>
      <c r="AJ7" s="35">
        <v>1000</v>
      </c>
      <c r="AK7" s="32"/>
      <c r="AL7" s="32"/>
      <c r="AM7" s="32"/>
      <c r="AN7" s="32"/>
      <c r="AO7" s="32"/>
      <c r="AP7" s="32"/>
      <c r="AQ7" s="32"/>
    </row>
    <row r="8" spans="1:43" ht="16.5" thickBot="1" x14ac:dyDescent="0.3">
      <c r="A8" s="45"/>
      <c r="B8" s="44"/>
      <c r="C8" s="44"/>
      <c r="D8" s="44"/>
      <c r="E8" s="43"/>
      <c r="F8" s="43"/>
      <c r="G8" s="43"/>
      <c r="H8" s="43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3"/>
      <c r="AH8" s="43"/>
      <c r="AI8" s="43"/>
      <c r="AJ8" s="43"/>
      <c r="AK8" s="42"/>
      <c r="AL8" s="42"/>
      <c r="AM8" s="42"/>
      <c r="AN8" s="42"/>
      <c r="AO8" s="42"/>
      <c r="AP8" s="42"/>
      <c r="AQ8" s="42"/>
    </row>
    <row r="9" spans="1:43" ht="15.75" thickBot="1" x14ac:dyDescent="0.3">
      <c r="A9" s="3" t="s">
        <v>10</v>
      </c>
      <c r="B9" s="51">
        <v>900</v>
      </c>
      <c r="C9" s="51">
        <v>900</v>
      </c>
      <c r="D9" s="51">
        <v>900</v>
      </c>
      <c r="E9" s="51">
        <v>900</v>
      </c>
      <c r="F9" s="51">
        <v>900</v>
      </c>
      <c r="G9" s="51">
        <v>900</v>
      </c>
      <c r="H9" s="47">
        <v>900</v>
      </c>
      <c r="I9" s="40">
        <v>900</v>
      </c>
      <c r="J9" s="40">
        <v>900</v>
      </c>
      <c r="K9" s="40">
        <v>900</v>
      </c>
      <c r="L9" s="40">
        <v>900</v>
      </c>
      <c r="M9" s="40">
        <v>900</v>
      </c>
      <c r="N9" s="40">
        <v>900</v>
      </c>
      <c r="O9" s="40">
        <v>900</v>
      </c>
      <c r="P9" s="51">
        <v>900</v>
      </c>
      <c r="Q9" s="51">
        <v>900</v>
      </c>
      <c r="R9" s="51">
        <v>900</v>
      </c>
      <c r="S9" s="51">
        <v>900</v>
      </c>
      <c r="T9" s="51">
        <v>900</v>
      </c>
      <c r="U9" s="51">
        <v>900</v>
      </c>
      <c r="V9" s="51">
        <v>900</v>
      </c>
      <c r="W9" s="51">
        <v>900</v>
      </c>
      <c r="X9" s="51">
        <v>900</v>
      </c>
      <c r="Y9" s="51">
        <v>900</v>
      </c>
      <c r="Z9" s="51">
        <v>900</v>
      </c>
      <c r="AA9" s="51">
        <v>900</v>
      </c>
      <c r="AB9" s="51">
        <v>900</v>
      </c>
      <c r="AC9" s="51">
        <v>900</v>
      </c>
      <c r="AD9" s="51">
        <v>900</v>
      </c>
      <c r="AE9" s="51">
        <v>900</v>
      </c>
      <c r="AF9" s="51">
        <v>900</v>
      </c>
      <c r="AG9" s="51">
        <v>900</v>
      </c>
      <c r="AH9" s="51">
        <v>900</v>
      </c>
      <c r="AI9" s="51">
        <v>1000</v>
      </c>
      <c r="AJ9" s="47">
        <v>1000</v>
      </c>
      <c r="AK9" s="37"/>
      <c r="AL9" s="37"/>
      <c r="AM9" s="37"/>
      <c r="AN9" s="37"/>
      <c r="AO9" s="37"/>
      <c r="AP9" s="37"/>
      <c r="AQ9" s="37"/>
    </row>
    <row r="10" spans="1:43" ht="15.75" thickBot="1" x14ac:dyDescent="0.3">
      <c r="A10" s="50" t="s">
        <v>9</v>
      </c>
      <c r="B10" s="49">
        <v>900</v>
      </c>
      <c r="C10" s="49">
        <v>900</v>
      </c>
      <c r="D10" s="49">
        <v>900</v>
      </c>
      <c r="E10" s="49">
        <v>900</v>
      </c>
      <c r="F10" s="49">
        <v>900</v>
      </c>
      <c r="G10" s="49">
        <v>900</v>
      </c>
      <c r="H10" s="46">
        <v>900</v>
      </c>
      <c r="I10" s="35">
        <v>900</v>
      </c>
      <c r="J10" s="35">
        <v>900</v>
      </c>
      <c r="K10" s="35">
        <v>900</v>
      </c>
      <c r="L10" s="35">
        <v>900</v>
      </c>
      <c r="M10" s="35">
        <v>900</v>
      </c>
      <c r="N10" s="35">
        <v>900</v>
      </c>
      <c r="O10" s="35">
        <v>900</v>
      </c>
      <c r="P10" s="49">
        <v>900</v>
      </c>
      <c r="Q10" s="49">
        <v>900</v>
      </c>
      <c r="R10" s="49">
        <v>900</v>
      </c>
      <c r="S10" s="49">
        <v>900</v>
      </c>
      <c r="T10" s="49">
        <v>900</v>
      </c>
      <c r="U10" s="49">
        <v>900</v>
      </c>
      <c r="V10" s="49">
        <v>900</v>
      </c>
      <c r="W10" s="49">
        <v>900</v>
      </c>
      <c r="X10" s="49">
        <v>900</v>
      </c>
      <c r="Y10" s="49">
        <v>900</v>
      </c>
      <c r="Z10" s="49">
        <v>900</v>
      </c>
      <c r="AA10" s="49">
        <v>900</v>
      </c>
      <c r="AB10" s="49">
        <v>900</v>
      </c>
      <c r="AC10" s="49">
        <v>900</v>
      </c>
      <c r="AD10" s="49">
        <v>900</v>
      </c>
      <c r="AE10" s="49">
        <v>900</v>
      </c>
      <c r="AF10" s="49">
        <v>900</v>
      </c>
      <c r="AG10" s="49">
        <v>900</v>
      </c>
      <c r="AH10" s="49">
        <v>900</v>
      </c>
      <c r="AI10" s="49">
        <v>1000</v>
      </c>
      <c r="AJ10" s="46">
        <v>1000</v>
      </c>
      <c r="AK10" s="32"/>
      <c r="AL10" s="32"/>
      <c r="AM10" s="32"/>
      <c r="AN10" s="32"/>
      <c r="AO10" s="32"/>
      <c r="AP10" s="32"/>
      <c r="AQ10" s="32"/>
    </row>
    <row r="11" spans="1:43" ht="16.5" thickBot="1" x14ac:dyDescent="0.3">
      <c r="A11" s="45"/>
      <c r="B11" s="44"/>
      <c r="C11" s="44"/>
      <c r="D11" s="44"/>
      <c r="E11" s="43"/>
      <c r="F11" s="43"/>
      <c r="G11" s="43"/>
      <c r="H11" s="43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3"/>
      <c r="AH11" s="43"/>
      <c r="AI11" s="43"/>
      <c r="AJ11" s="43"/>
      <c r="AK11" s="42"/>
      <c r="AL11" s="42"/>
      <c r="AM11" s="42"/>
      <c r="AN11" s="42"/>
      <c r="AO11" s="42"/>
      <c r="AP11" s="42"/>
      <c r="AQ11" s="42"/>
    </row>
    <row r="12" spans="1:43" ht="16.5" customHeight="1" thickBot="1" x14ac:dyDescent="0.3">
      <c r="A12" s="48" t="s">
        <v>8</v>
      </c>
      <c r="B12" s="47">
        <v>1900</v>
      </c>
      <c r="C12" s="47">
        <v>1900</v>
      </c>
      <c r="D12" s="47">
        <v>1900</v>
      </c>
      <c r="E12" s="47">
        <v>1900</v>
      </c>
      <c r="F12" s="47">
        <v>1900</v>
      </c>
      <c r="G12" s="47">
        <v>1900</v>
      </c>
      <c r="H12" s="47">
        <v>1900</v>
      </c>
      <c r="I12" s="47">
        <v>1900</v>
      </c>
      <c r="J12" s="47">
        <v>1900</v>
      </c>
      <c r="K12" s="47">
        <v>1900</v>
      </c>
      <c r="L12" s="47">
        <v>1900</v>
      </c>
      <c r="M12" s="47">
        <v>1900</v>
      </c>
      <c r="N12" s="47">
        <v>1900</v>
      </c>
      <c r="O12" s="47">
        <v>1900</v>
      </c>
      <c r="P12" s="47">
        <v>1900</v>
      </c>
      <c r="Q12" s="47">
        <v>1900</v>
      </c>
      <c r="R12" s="47">
        <v>1900</v>
      </c>
      <c r="S12" s="47">
        <v>1900</v>
      </c>
      <c r="T12" s="47">
        <v>1900</v>
      </c>
      <c r="U12" s="47">
        <v>1900</v>
      </c>
      <c r="V12" s="47">
        <v>1900</v>
      </c>
      <c r="W12" s="47">
        <v>1900</v>
      </c>
      <c r="X12" s="47">
        <v>1900</v>
      </c>
      <c r="Y12" s="47">
        <v>1900</v>
      </c>
      <c r="Z12" s="47">
        <v>1900</v>
      </c>
      <c r="AA12" s="47">
        <v>1900</v>
      </c>
      <c r="AB12" s="47">
        <v>1900</v>
      </c>
      <c r="AC12" s="47">
        <v>1900</v>
      </c>
      <c r="AD12" s="47">
        <v>1900</v>
      </c>
      <c r="AE12" s="47">
        <v>1900</v>
      </c>
      <c r="AF12" s="47">
        <v>1900</v>
      </c>
      <c r="AG12" s="47">
        <v>1900</v>
      </c>
      <c r="AH12" s="47">
        <v>1900</v>
      </c>
      <c r="AI12" s="47">
        <v>1900</v>
      </c>
      <c r="AJ12" s="47">
        <v>1900</v>
      </c>
      <c r="AK12" s="37"/>
      <c r="AL12" s="37"/>
      <c r="AM12" s="37"/>
      <c r="AN12" s="37"/>
      <c r="AO12" s="37"/>
      <c r="AP12" s="37"/>
      <c r="AQ12" s="37"/>
    </row>
    <row r="13" spans="1:43" ht="17.25" customHeight="1" thickBot="1" x14ac:dyDescent="0.3">
      <c r="A13" s="2" t="s">
        <v>7</v>
      </c>
      <c r="B13" s="46">
        <v>1900</v>
      </c>
      <c r="C13" s="46">
        <v>1900</v>
      </c>
      <c r="D13" s="46">
        <v>1900</v>
      </c>
      <c r="E13" s="46">
        <v>1900</v>
      </c>
      <c r="F13" s="46">
        <v>1900</v>
      </c>
      <c r="G13" s="46">
        <v>1900</v>
      </c>
      <c r="H13" s="46">
        <v>1900</v>
      </c>
      <c r="I13" s="46">
        <v>1900</v>
      </c>
      <c r="J13" s="46">
        <v>1900</v>
      </c>
      <c r="K13" s="46">
        <v>1900</v>
      </c>
      <c r="L13" s="46">
        <v>1900</v>
      </c>
      <c r="M13" s="46">
        <v>1900</v>
      </c>
      <c r="N13" s="46">
        <v>1900</v>
      </c>
      <c r="O13" s="46">
        <v>1900</v>
      </c>
      <c r="P13" s="46">
        <v>1900</v>
      </c>
      <c r="Q13" s="46">
        <v>1900</v>
      </c>
      <c r="R13" s="46">
        <v>1900</v>
      </c>
      <c r="S13" s="46">
        <v>1900</v>
      </c>
      <c r="T13" s="46">
        <v>1900</v>
      </c>
      <c r="U13" s="46">
        <v>1900</v>
      </c>
      <c r="V13" s="46">
        <v>1900</v>
      </c>
      <c r="W13" s="46">
        <v>1900</v>
      </c>
      <c r="X13" s="46">
        <v>1900</v>
      </c>
      <c r="Y13" s="46">
        <v>1900</v>
      </c>
      <c r="Z13" s="46">
        <v>1900</v>
      </c>
      <c r="AA13" s="46">
        <v>1900</v>
      </c>
      <c r="AB13" s="46">
        <v>1900</v>
      </c>
      <c r="AC13" s="46">
        <v>1900</v>
      </c>
      <c r="AD13" s="46">
        <v>1900</v>
      </c>
      <c r="AE13" s="46">
        <v>1900</v>
      </c>
      <c r="AF13" s="46">
        <v>1900</v>
      </c>
      <c r="AG13" s="46">
        <v>1900</v>
      </c>
      <c r="AH13" s="46">
        <v>1900</v>
      </c>
      <c r="AI13" s="46">
        <v>1900</v>
      </c>
      <c r="AJ13" s="46">
        <v>1900</v>
      </c>
      <c r="AK13" s="32"/>
      <c r="AL13" s="32"/>
      <c r="AM13" s="32"/>
      <c r="AN13" s="32"/>
      <c r="AO13" s="32"/>
      <c r="AP13" s="32"/>
      <c r="AQ13" s="32"/>
    </row>
    <row r="14" spans="1:43" ht="16.5" thickBot="1" x14ac:dyDescent="0.3">
      <c r="A14" s="45"/>
      <c r="B14" s="44"/>
      <c r="C14" s="44"/>
      <c r="D14" s="44"/>
      <c r="E14" s="43"/>
      <c r="F14" s="43"/>
      <c r="G14" s="43"/>
      <c r="H14" s="43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3"/>
      <c r="AH14" s="43"/>
      <c r="AI14" s="43"/>
      <c r="AJ14" s="43"/>
      <c r="AK14" s="42"/>
      <c r="AL14" s="42"/>
      <c r="AM14" s="42"/>
      <c r="AN14" s="42"/>
      <c r="AO14" s="42"/>
      <c r="AP14" s="42"/>
      <c r="AQ14" s="42"/>
    </row>
    <row r="15" spans="1:43" ht="15.75" thickBot="1" x14ac:dyDescent="0.3">
      <c r="A15" s="9" t="s">
        <v>22</v>
      </c>
      <c r="B15" s="40">
        <v>315</v>
      </c>
      <c r="C15" s="40">
        <v>315</v>
      </c>
      <c r="D15" s="40">
        <v>315</v>
      </c>
      <c r="E15" s="40">
        <v>315</v>
      </c>
      <c r="F15" s="40">
        <v>315</v>
      </c>
      <c r="G15" s="40">
        <v>315</v>
      </c>
      <c r="H15" s="40">
        <v>315</v>
      </c>
      <c r="I15" s="40">
        <v>315</v>
      </c>
      <c r="J15" s="40">
        <v>315</v>
      </c>
      <c r="K15" s="40">
        <v>315</v>
      </c>
      <c r="L15" s="40">
        <v>315</v>
      </c>
      <c r="M15" s="40">
        <v>315</v>
      </c>
      <c r="N15" s="40">
        <v>315</v>
      </c>
      <c r="O15" s="40">
        <v>315</v>
      </c>
      <c r="P15" s="40">
        <v>315</v>
      </c>
      <c r="Q15" s="40">
        <v>315</v>
      </c>
      <c r="R15" s="40">
        <v>315</v>
      </c>
      <c r="S15" s="40">
        <v>315</v>
      </c>
      <c r="T15" s="40">
        <v>315</v>
      </c>
      <c r="U15" s="40">
        <v>315</v>
      </c>
      <c r="V15" s="40">
        <v>315</v>
      </c>
      <c r="W15" s="40">
        <v>315</v>
      </c>
      <c r="X15" s="40">
        <v>315</v>
      </c>
      <c r="Y15" s="40">
        <v>315</v>
      </c>
      <c r="Z15" s="40">
        <v>315</v>
      </c>
      <c r="AA15" s="40">
        <v>315</v>
      </c>
      <c r="AB15" s="40">
        <v>315</v>
      </c>
      <c r="AC15" s="40">
        <v>315</v>
      </c>
      <c r="AD15" s="40">
        <v>315</v>
      </c>
      <c r="AE15" s="40">
        <v>315</v>
      </c>
      <c r="AF15" s="40">
        <v>315</v>
      </c>
      <c r="AG15" s="40">
        <v>315</v>
      </c>
      <c r="AH15" s="40">
        <v>315</v>
      </c>
      <c r="AI15" s="40">
        <v>315</v>
      </c>
      <c r="AJ15" s="40">
        <v>315</v>
      </c>
      <c r="AK15" s="37"/>
      <c r="AL15" s="37"/>
      <c r="AM15" s="37"/>
      <c r="AN15" s="37"/>
      <c r="AO15" s="37"/>
      <c r="AP15" s="37"/>
      <c r="AQ15" s="37"/>
    </row>
    <row r="16" spans="1:43" ht="15.75" thickBot="1" x14ac:dyDescent="0.3">
      <c r="A16" s="8" t="s">
        <v>21</v>
      </c>
      <c r="B16" s="35">
        <v>82</v>
      </c>
      <c r="C16" s="35">
        <v>82</v>
      </c>
      <c r="D16" s="35">
        <v>82</v>
      </c>
      <c r="E16" s="35">
        <v>82</v>
      </c>
      <c r="F16" s="35">
        <v>82</v>
      </c>
      <c r="G16" s="35">
        <v>82</v>
      </c>
      <c r="H16" s="35">
        <v>82</v>
      </c>
      <c r="I16" s="35">
        <v>82</v>
      </c>
      <c r="J16" s="35">
        <v>82</v>
      </c>
      <c r="K16" s="35">
        <v>82</v>
      </c>
      <c r="L16" s="35">
        <v>82</v>
      </c>
      <c r="M16" s="35">
        <v>82</v>
      </c>
      <c r="N16" s="35">
        <v>82</v>
      </c>
      <c r="O16" s="35">
        <v>82</v>
      </c>
      <c r="P16" s="35">
        <v>82</v>
      </c>
      <c r="Q16" s="35">
        <v>82</v>
      </c>
      <c r="R16" s="35">
        <v>82</v>
      </c>
      <c r="S16" s="35">
        <v>82</v>
      </c>
      <c r="T16" s="35">
        <v>82</v>
      </c>
      <c r="U16" s="35">
        <v>82</v>
      </c>
      <c r="V16" s="35">
        <v>82</v>
      </c>
      <c r="W16" s="35">
        <v>82</v>
      </c>
      <c r="X16" s="35">
        <v>82</v>
      </c>
      <c r="Y16" s="35">
        <v>82</v>
      </c>
      <c r="Z16" s="35">
        <v>82</v>
      </c>
      <c r="AA16" s="35">
        <v>82</v>
      </c>
      <c r="AB16" s="35">
        <v>82</v>
      </c>
      <c r="AC16" s="35">
        <v>82</v>
      </c>
      <c r="AD16" s="35">
        <v>82</v>
      </c>
      <c r="AE16" s="35">
        <v>82</v>
      </c>
      <c r="AF16" s="35">
        <v>82</v>
      </c>
      <c r="AG16" s="35">
        <v>82</v>
      </c>
      <c r="AH16" s="35">
        <v>82</v>
      </c>
      <c r="AI16" s="35">
        <v>82</v>
      </c>
      <c r="AJ16" s="35">
        <v>82</v>
      </c>
      <c r="AK16" s="32"/>
      <c r="AL16" s="32"/>
      <c r="AM16" s="32"/>
      <c r="AN16" s="32"/>
      <c r="AO16" s="32"/>
      <c r="AP16" s="32"/>
      <c r="AQ16" s="32"/>
    </row>
    <row r="17" spans="1:43" ht="16.5" thickBot="1" x14ac:dyDescent="0.3">
      <c r="A17" s="45"/>
      <c r="B17" s="44"/>
      <c r="C17" s="44"/>
      <c r="D17" s="44"/>
      <c r="E17" s="43"/>
      <c r="F17" s="43"/>
      <c r="G17" s="43"/>
      <c r="H17" s="43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3"/>
      <c r="AH17" s="43"/>
      <c r="AI17" s="43"/>
      <c r="AJ17" s="43"/>
      <c r="AK17" s="42"/>
      <c r="AL17" s="42"/>
      <c r="AM17" s="42"/>
      <c r="AN17" s="42"/>
      <c r="AO17" s="42"/>
      <c r="AP17" s="42"/>
      <c r="AQ17" s="42"/>
    </row>
    <row r="18" spans="1:43" ht="15.75" thickBot="1" x14ac:dyDescent="0.3">
      <c r="A18" s="9" t="s">
        <v>4</v>
      </c>
      <c r="B18" s="40">
        <v>315</v>
      </c>
      <c r="C18" s="40">
        <v>315</v>
      </c>
      <c r="D18" s="40">
        <v>315</v>
      </c>
      <c r="E18" s="40">
        <v>315</v>
      </c>
      <c r="F18" s="40">
        <v>315</v>
      </c>
      <c r="G18" s="40">
        <v>315</v>
      </c>
      <c r="H18" s="40">
        <v>315</v>
      </c>
      <c r="I18" s="40">
        <v>315</v>
      </c>
      <c r="J18" s="40">
        <v>315</v>
      </c>
      <c r="K18" s="40">
        <v>315</v>
      </c>
      <c r="L18" s="40">
        <v>315</v>
      </c>
      <c r="M18" s="40">
        <v>315</v>
      </c>
      <c r="N18" s="40">
        <v>315</v>
      </c>
      <c r="O18" s="40">
        <v>315</v>
      </c>
      <c r="P18" s="40">
        <v>315</v>
      </c>
      <c r="Q18" s="40">
        <v>315</v>
      </c>
      <c r="R18" s="40">
        <v>315</v>
      </c>
      <c r="S18" s="40">
        <v>315</v>
      </c>
      <c r="T18" s="40">
        <v>315</v>
      </c>
      <c r="U18" s="40">
        <v>315</v>
      </c>
      <c r="V18" s="40">
        <v>315</v>
      </c>
      <c r="W18" s="40">
        <v>315</v>
      </c>
      <c r="X18" s="40">
        <v>315</v>
      </c>
      <c r="Y18" s="40">
        <v>315</v>
      </c>
      <c r="Z18" s="40">
        <v>315</v>
      </c>
      <c r="AA18" s="40">
        <v>315</v>
      </c>
      <c r="AB18" s="40">
        <v>315</v>
      </c>
      <c r="AC18" s="40">
        <v>315</v>
      </c>
      <c r="AD18" s="40">
        <v>315</v>
      </c>
      <c r="AE18" s="40">
        <v>315</v>
      </c>
      <c r="AF18" s="40">
        <v>315</v>
      </c>
      <c r="AG18" s="40">
        <v>315</v>
      </c>
      <c r="AH18" s="40">
        <v>315</v>
      </c>
      <c r="AI18" s="40">
        <v>315</v>
      </c>
      <c r="AJ18" s="40">
        <v>315</v>
      </c>
      <c r="AK18" s="38"/>
      <c r="AL18" s="38"/>
      <c r="AM18" s="38"/>
      <c r="AN18" s="38"/>
      <c r="AO18" s="38"/>
      <c r="AP18" s="38"/>
      <c r="AQ18" s="37"/>
    </row>
    <row r="19" spans="1:43" ht="15.75" thickBot="1" x14ac:dyDescent="0.3">
      <c r="A19" s="8" t="s">
        <v>3</v>
      </c>
      <c r="B19" s="35">
        <v>82</v>
      </c>
      <c r="C19" s="35">
        <v>82</v>
      </c>
      <c r="D19" s="35">
        <v>82</v>
      </c>
      <c r="E19" s="35">
        <v>82</v>
      </c>
      <c r="F19" s="35">
        <v>82</v>
      </c>
      <c r="G19" s="35">
        <v>82</v>
      </c>
      <c r="H19" s="35">
        <v>82</v>
      </c>
      <c r="I19" s="35">
        <v>82</v>
      </c>
      <c r="J19" s="35">
        <v>82</v>
      </c>
      <c r="K19" s="35">
        <v>82</v>
      </c>
      <c r="L19" s="35">
        <v>82</v>
      </c>
      <c r="M19" s="35">
        <v>82</v>
      </c>
      <c r="N19" s="35">
        <v>82</v>
      </c>
      <c r="O19" s="35">
        <v>82</v>
      </c>
      <c r="P19" s="35">
        <v>82</v>
      </c>
      <c r="Q19" s="35">
        <v>82</v>
      </c>
      <c r="R19" s="35">
        <v>82</v>
      </c>
      <c r="S19" s="35">
        <v>82</v>
      </c>
      <c r="T19" s="35">
        <v>82</v>
      </c>
      <c r="U19" s="35">
        <v>82</v>
      </c>
      <c r="V19" s="35">
        <v>82</v>
      </c>
      <c r="W19" s="35">
        <v>82</v>
      </c>
      <c r="X19" s="35">
        <v>82</v>
      </c>
      <c r="Y19" s="35">
        <v>82</v>
      </c>
      <c r="Z19" s="35">
        <v>82</v>
      </c>
      <c r="AA19" s="35">
        <v>82</v>
      </c>
      <c r="AB19" s="35">
        <v>82</v>
      </c>
      <c r="AC19" s="35">
        <v>82</v>
      </c>
      <c r="AD19" s="35">
        <v>82</v>
      </c>
      <c r="AE19" s="35">
        <v>82</v>
      </c>
      <c r="AF19" s="35">
        <v>82</v>
      </c>
      <c r="AG19" s="35">
        <v>82</v>
      </c>
      <c r="AH19" s="35">
        <v>82</v>
      </c>
      <c r="AI19" s="35">
        <v>82</v>
      </c>
      <c r="AJ19" s="35">
        <v>82</v>
      </c>
      <c r="AK19" s="33"/>
      <c r="AL19" s="33"/>
      <c r="AM19" s="33"/>
      <c r="AN19" s="33"/>
      <c r="AO19" s="33"/>
      <c r="AP19" s="33"/>
      <c r="AQ19" s="32"/>
    </row>
    <row r="20" spans="1:43" ht="16.5" thickBot="1" x14ac:dyDescent="0.3">
      <c r="A20" s="31"/>
      <c r="B20" s="27"/>
      <c r="C20" s="26"/>
      <c r="D20" s="26"/>
      <c r="E20" s="26"/>
      <c r="F20" s="26"/>
      <c r="G20" s="25"/>
      <c r="H20" s="24"/>
      <c r="I20" s="30"/>
      <c r="J20" s="24"/>
      <c r="K20" s="24"/>
      <c r="L20" s="24"/>
      <c r="M20" s="24"/>
      <c r="N20" s="24"/>
      <c r="O20" s="24"/>
      <c r="P20" s="29"/>
      <c r="Q20" s="25"/>
      <c r="R20" s="25"/>
      <c r="S20" s="25"/>
      <c r="T20" s="28"/>
      <c r="U20" s="25"/>
      <c r="V20" s="24"/>
      <c r="W20" s="25"/>
      <c r="X20" s="25"/>
      <c r="Y20" s="25"/>
      <c r="Z20" s="25"/>
      <c r="AA20" s="25"/>
      <c r="AB20" s="25"/>
      <c r="AC20" s="25"/>
      <c r="AD20" s="27"/>
      <c r="AE20" s="26"/>
      <c r="AF20" s="26"/>
      <c r="AG20" s="26"/>
      <c r="AH20" s="26"/>
      <c r="AI20" s="25"/>
      <c r="AJ20" s="24"/>
      <c r="AK20" s="23"/>
      <c r="AL20" s="23"/>
      <c r="AM20" s="23"/>
      <c r="AN20" s="23"/>
      <c r="AO20" s="23"/>
      <c r="AP20" s="20"/>
      <c r="AQ20" s="20"/>
    </row>
    <row r="21" spans="1:43" ht="18.75" customHeight="1" thickBot="1" x14ac:dyDescent="0.3">
      <c r="A21" s="3" t="s">
        <v>2</v>
      </c>
      <c r="B21" s="22">
        <f t="shared" ref="B21:F22" si="0">SUM(B6+B9+B12+B15+B18)</f>
        <v>4430</v>
      </c>
      <c r="C21" s="22">
        <f t="shared" si="0"/>
        <v>4430</v>
      </c>
      <c r="D21" s="22">
        <f t="shared" si="0"/>
        <v>4430</v>
      </c>
      <c r="E21" s="22">
        <f t="shared" si="0"/>
        <v>4430</v>
      </c>
      <c r="F21" s="22">
        <f t="shared" si="0"/>
        <v>4430</v>
      </c>
      <c r="G21" s="22">
        <f t="shared" ref="G21:W22" si="1">SUM(G6+G9+G12+G15+G18)</f>
        <v>4430</v>
      </c>
      <c r="H21" s="22">
        <f t="shared" si="1"/>
        <v>4430</v>
      </c>
      <c r="I21" s="22">
        <f t="shared" si="1"/>
        <v>4430</v>
      </c>
      <c r="J21" s="22">
        <f t="shared" si="1"/>
        <v>4430</v>
      </c>
      <c r="K21" s="22">
        <f t="shared" si="1"/>
        <v>4430</v>
      </c>
      <c r="L21" s="22">
        <f t="shared" si="1"/>
        <v>4430</v>
      </c>
      <c r="M21" s="22">
        <f t="shared" si="1"/>
        <v>4430</v>
      </c>
      <c r="N21" s="22">
        <f t="shared" si="1"/>
        <v>4430</v>
      </c>
      <c r="O21" s="22">
        <f>SUM(O6+O9+O12+O15+O18)</f>
        <v>4430</v>
      </c>
      <c r="P21" s="22">
        <f>SUM(P6+P9+P12+P15+P18)</f>
        <v>4430</v>
      </c>
      <c r="Q21" s="22">
        <f t="shared" si="1"/>
        <v>4430</v>
      </c>
      <c r="R21" s="22">
        <f t="shared" si="1"/>
        <v>4430</v>
      </c>
      <c r="S21" s="22">
        <f>SUM(S6+S9+S12+S15+S18)</f>
        <v>4430</v>
      </c>
      <c r="T21" s="22">
        <f t="shared" si="1"/>
        <v>4430</v>
      </c>
      <c r="U21" s="22">
        <f t="shared" si="1"/>
        <v>4430</v>
      </c>
      <c r="V21" s="22">
        <f t="shared" si="1"/>
        <v>4430</v>
      </c>
      <c r="W21" s="22">
        <f t="shared" si="1"/>
        <v>4430</v>
      </c>
      <c r="X21" s="22">
        <f t="shared" ref="X21:AJ22" si="2">SUM(X6+X9+X12+X15+X18)</f>
        <v>4430</v>
      </c>
      <c r="Y21" s="22">
        <f t="shared" si="2"/>
        <v>4430</v>
      </c>
      <c r="Z21" s="22">
        <f t="shared" si="2"/>
        <v>4430</v>
      </c>
      <c r="AA21" s="22">
        <f t="shared" si="2"/>
        <v>4430</v>
      </c>
      <c r="AB21" s="22">
        <f t="shared" si="2"/>
        <v>4430</v>
      </c>
      <c r="AC21" s="22">
        <f t="shared" si="2"/>
        <v>4430</v>
      </c>
      <c r="AD21" s="22">
        <f t="shared" si="2"/>
        <v>4430</v>
      </c>
      <c r="AE21" s="22">
        <f t="shared" si="2"/>
        <v>4430</v>
      </c>
      <c r="AF21" s="22">
        <f t="shared" si="2"/>
        <v>4430</v>
      </c>
      <c r="AG21" s="22">
        <f t="shared" si="2"/>
        <v>4430</v>
      </c>
      <c r="AH21" s="22">
        <f t="shared" si="2"/>
        <v>4430</v>
      </c>
      <c r="AI21" s="22">
        <f t="shared" si="2"/>
        <v>4530</v>
      </c>
      <c r="AJ21" s="22">
        <f t="shared" si="2"/>
        <v>4530</v>
      </c>
      <c r="AK21" s="20"/>
      <c r="AL21" s="20"/>
      <c r="AM21" s="20"/>
      <c r="AN21" s="20"/>
      <c r="AO21" s="20"/>
      <c r="AP21" s="20"/>
      <c r="AQ21" s="20"/>
    </row>
    <row r="22" spans="1:43" ht="19.5" customHeight="1" thickBot="1" x14ac:dyDescent="0.3">
      <c r="A22" s="2" t="s">
        <v>1</v>
      </c>
      <c r="B22" s="21">
        <f t="shared" si="0"/>
        <v>3964</v>
      </c>
      <c r="C22" s="21">
        <f t="shared" si="0"/>
        <v>3964</v>
      </c>
      <c r="D22" s="21">
        <f t="shared" si="0"/>
        <v>3964</v>
      </c>
      <c r="E22" s="21">
        <f t="shared" si="0"/>
        <v>3964</v>
      </c>
      <c r="F22" s="21">
        <f t="shared" si="0"/>
        <v>3964</v>
      </c>
      <c r="G22" s="21">
        <f t="shared" si="1"/>
        <v>3964</v>
      </c>
      <c r="H22" s="21">
        <f t="shared" si="1"/>
        <v>3964</v>
      </c>
      <c r="I22" s="21">
        <f t="shared" si="1"/>
        <v>3964</v>
      </c>
      <c r="J22" s="21">
        <f t="shared" si="1"/>
        <v>3964</v>
      </c>
      <c r="K22" s="21">
        <f t="shared" si="1"/>
        <v>3964</v>
      </c>
      <c r="L22" s="21">
        <f t="shared" si="1"/>
        <v>3964</v>
      </c>
      <c r="M22" s="21">
        <f t="shared" si="1"/>
        <v>3964</v>
      </c>
      <c r="N22" s="21">
        <f t="shared" si="1"/>
        <v>3964</v>
      </c>
      <c r="O22" s="21">
        <f t="shared" si="1"/>
        <v>3964</v>
      </c>
      <c r="P22" s="21">
        <f t="shared" si="1"/>
        <v>3964</v>
      </c>
      <c r="Q22" s="21">
        <f t="shared" si="1"/>
        <v>3964</v>
      </c>
      <c r="R22" s="21">
        <f t="shared" si="1"/>
        <v>3964</v>
      </c>
      <c r="S22" s="21">
        <f t="shared" si="1"/>
        <v>3964</v>
      </c>
      <c r="T22" s="21">
        <f t="shared" si="1"/>
        <v>3964</v>
      </c>
      <c r="U22" s="21">
        <f t="shared" si="1"/>
        <v>3964</v>
      </c>
      <c r="V22" s="21">
        <f t="shared" si="1"/>
        <v>3964</v>
      </c>
      <c r="W22" s="21">
        <f t="shared" si="1"/>
        <v>3964</v>
      </c>
      <c r="X22" s="21">
        <f t="shared" si="2"/>
        <v>3964</v>
      </c>
      <c r="Y22" s="21">
        <f t="shared" si="2"/>
        <v>3964</v>
      </c>
      <c r="Z22" s="21">
        <f t="shared" si="2"/>
        <v>3964</v>
      </c>
      <c r="AA22" s="21">
        <f t="shared" si="2"/>
        <v>3964</v>
      </c>
      <c r="AB22" s="21">
        <f t="shared" si="2"/>
        <v>3964</v>
      </c>
      <c r="AC22" s="21">
        <f t="shared" si="2"/>
        <v>3964</v>
      </c>
      <c r="AD22" s="21">
        <f t="shared" si="2"/>
        <v>3964</v>
      </c>
      <c r="AE22" s="21">
        <f t="shared" si="2"/>
        <v>3964</v>
      </c>
      <c r="AF22" s="21">
        <f t="shared" si="2"/>
        <v>3964</v>
      </c>
      <c r="AG22" s="21">
        <f t="shared" si="2"/>
        <v>3964</v>
      </c>
      <c r="AH22" s="21">
        <f t="shared" si="2"/>
        <v>3964</v>
      </c>
      <c r="AI22" s="21">
        <f t="shared" si="2"/>
        <v>4064</v>
      </c>
      <c r="AJ22" s="21">
        <f t="shared" si="2"/>
        <v>4064</v>
      </c>
      <c r="AK22" s="20"/>
      <c r="AL22" s="20"/>
      <c r="AM22" s="20"/>
      <c r="AN22" s="20"/>
      <c r="AO22" s="20"/>
      <c r="AP22" s="20"/>
      <c r="AQ22" s="20"/>
    </row>
    <row r="23" spans="1:43" ht="15.75" thickBot="1" x14ac:dyDescent="0.3">
      <c r="B23" s="18"/>
      <c r="C23" s="18"/>
      <c r="D23" s="17"/>
      <c r="E23" s="17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7"/>
      <c r="T23" s="17"/>
      <c r="U23" s="19"/>
      <c r="W23" s="17"/>
      <c r="X23" s="18"/>
      <c r="Y23" s="17"/>
      <c r="Z23" s="18"/>
      <c r="AA23" s="17"/>
      <c r="AB23" s="17"/>
      <c r="AC23" s="17"/>
    </row>
    <row r="24" spans="1:43" ht="30.75" customHeight="1" thickBot="1" x14ac:dyDescent="0.3">
      <c r="A24" s="16" t="s">
        <v>20</v>
      </c>
      <c r="B24" s="129" t="s">
        <v>15</v>
      </c>
      <c r="C24" s="130"/>
      <c r="D24" s="130"/>
      <c r="E24" s="131"/>
      <c r="F24" s="129" t="s">
        <v>28</v>
      </c>
      <c r="G24" s="130"/>
      <c r="H24" s="130"/>
      <c r="I24" s="131"/>
      <c r="J24" s="129" t="s">
        <v>29</v>
      </c>
      <c r="K24" s="132"/>
      <c r="L24" s="132"/>
      <c r="M24" s="133"/>
      <c r="N24" s="129" t="s">
        <v>30</v>
      </c>
      <c r="O24" s="130"/>
      <c r="P24" s="130"/>
      <c r="Q24" s="131"/>
      <c r="R24" s="129" t="s">
        <v>31</v>
      </c>
      <c r="S24" s="130"/>
      <c r="T24" s="130"/>
      <c r="U24" s="131"/>
      <c r="V24" s="15"/>
      <c r="W24" s="13"/>
      <c r="X24" s="14" t="s">
        <v>14</v>
      </c>
      <c r="Y24" s="13"/>
    </row>
    <row r="25" spans="1:43" ht="17.25" customHeight="1" thickBot="1" x14ac:dyDescent="0.3">
      <c r="A25" s="3" t="s">
        <v>13</v>
      </c>
      <c r="B25" s="116">
        <v>100</v>
      </c>
      <c r="C25" s="117"/>
      <c r="D25" s="117"/>
      <c r="E25" s="118"/>
      <c r="F25" s="116">
        <v>100</v>
      </c>
      <c r="G25" s="117"/>
      <c r="H25" s="117"/>
      <c r="I25" s="118"/>
      <c r="J25" s="116">
        <v>100</v>
      </c>
      <c r="K25" s="117"/>
      <c r="L25" s="117"/>
      <c r="M25" s="118"/>
      <c r="N25" s="116">
        <v>100</v>
      </c>
      <c r="O25" s="117"/>
      <c r="P25" s="117"/>
      <c r="Q25" s="118"/>
      <c r="R25" s="116">
        <v>100</v>
      </c>
      <c r="S25" s="117"/>
      <c r="T25" s="117"/>
      <c r="U25" s="118"/>
      <c r="V25" s="1"/>
      <c r="W25" s="1"/>
      <c r="X25" s="11" t="s">
        <v>12</v>
      </c>
      <c r="Y25" s="1"/>
    </row>
    <row r="26" spans="1:43" ht="16.5" customHeight="1" thickBot="1" x14ac:dyDescent="0.3">
      <c r="A26" s="2" t="s">
        <v>11</v>
      </c>
      <c r="B26" s="119">
        <v>100</v>
      </c>
      <c r="C26" s="120"/>
      <c r="D26" s="120"/>
      <c r="E26" s="121"/>
      <c r="F26" s="119">
        <v>100</v>
      </c>
      <c r="G26" s="120"/>
      <c r="H26" s="120"/>
      <c r="I26" s="121"/>
      <c r="J26" s="119">
        <v>100</v>
      </c>
      <c r="K26" s="120"/>
      <c r="L26" s="120"/>
      <c r="M26" s="121"/>
      <c r="N26" s="119">
        <v>100</v>
      </c>
      <c r="O26" s="120"/>
      <c r="P26" s="120"/>
      <c r="Q26" s="121"/>
      <c r="R26" s="119">
        <v>100</v>
      </c>
      <c r="S26" s="120"/>
      <c r="T26" s="120"/>
      <c r="U26" s="121"/>
      <c r="V26" s="1"/>
      <c r="W26" s="1"/>
      <c r="X26" s="1"/>
      <c r="Y26" s="1"/>
      <c r="AA26" s="12"/>
      <c r="AB26" s="10"/>
      <c r="AC26" s="12"/>
      <c r="AD26" s="10"/>
      <c r="AE26" s="12"/>
      <c r="AF26" s="12"/>
      <c r="AG26" s="12"/>
      <c r="AH26" s="12"/>
      <c r="AI26" s="12"/>
      <c r="AJ26" s="12"/>
      <c r="AK26" s="12"/>
      <c r="AL26" s="12"/>
      <c r="AM26" s="12"/>
    </row>
    <row r="27" spans="1:43" ht="18.75" customHeight="1" thickBot="1" x14ac:dyDescent="0.3">
      <c r="A27" s="7"/>
      <c r="B27" s="7"/>
      <c r="C27" s="6"/>
      <c r="D27" s="6"/>
      <c r="E27" s="5"/>
      <c r="F27" s="7"/>
      <c r="G27" s="6"/>
      <c r="H27" s="6"/>
      <c r="I27" s="5"/>
      <c r="J27" s="7"/>
      <c r="K27" s="6"/>
      <c r="L27" s="6"/>
      <c r="M27" s="5"/>
      <c r="N27" s="7"/>
      <c r="O27" s="6"/>
      <c r="P27" s="6"/>
      <c r="Q27" s="5"/>
      <c r="R27" s="7"/>
      <c r="S27" s="6"/>
      <c r="T27" s="6"/>
      <c r="U27" s="5"/>
      <c r="V27" s="4"/>
      <c r="W27" s="4"/>
      <c r="X27" s="4"/>
      <c r="Y27" s="4"/>
      <c r="Z27" s="11"/>
      <c r="AB27" s="10"/>
      <c r="AD27" s="12"/>
    </row>
    <row r="28" spans="1:43" ht="15.75" thickBot="1" x14ac:dyDescent="0.3">
      <c r="A28" s="3" t="s">
        <v>10</v>
      </c>
      <c r="B28" s="116">
        <v>100</v>
      </c>
      <c r="C28" s="117"/>
      <c r="D28" s="117"/>
      <c r="E28" s="118"/>
      <c r="F28" s="116">
        <v>100</v>
      </c>
      <c r="G28" s="117"/>
      <c r="H28" s="117"/>
      <c r="I28" s="118"/>
      <c r="J28" s="116">
        <v>100</v>
      </c>
      <c r="K28" s="117"/>
      <c r="L28" s="117"/>
      <c r="M28" s="118"/>
      <c r="N28" s="116">
        <v>100</v>
      </c>
      <c r="O28" s="117"/>
      <c r="P28" s="117"/>
      <c r="Q28" s="118"/>
      <c r="R28" s="116">
        <v>100</v>
      </c>
      <c r="S28" s="117"/>
      <c r="T28" s="117"/>
      <c r="U28" s="118"/>
      <c r="V28" s="1"/>
      <c r="W28" s="1"/>
      <c r="X28" s="1"/>
      <c r="Y28" s="1"/>
      <c r="Z28" s="10"/>
      <c r="AB28" s="10"/>
      <c r="AD28" s="10"/>
    </row>
    <row r="29" spans="1:43" ht="15.75" thickBot="1" x14ac:dyDescent="0.3">
      <c r="A29" s="2" t="s">
        <v>9</v>
      </c>
      <c r="B29" s="119">
        <v>100</v>
      </c>
      <c r="C29" s="120"/>
      <c r="D29" s="120"/>
      <c r="E29" s="121"/>
      <c r="F29" s="119">
        <v>100</v>
      </c>
      <c r="G29" s="120"/>
      <c r="H29" s="120"/>
      <c r="I29" s="121"/>
      <c r="J29" s="119">
        <v>100</v>
      </c>
      <c r="K29" s="120"/>
      <c r="L29" s="120"/>
      <c r="M29" s="121"/>
      <c r="N29" s="119">
        <v>100</v>
      </c>
      <c r="O29" s="120"/>
      <c r="P29" s="120"/>
      <c r="Q29" s="121"/>
      <c r="R29" s="119">
        <v>100</v>
      </c>
      <c r="S29" s="120"/>
      <c r="T29" s="120"/>
      <c r="U29" s="121"/>
      <c r="V29" s="1"/>
      <c r="W29" s="1"/>
      <c r="X29" s="1"/>
      <c r="Y29" s="1"/>
      <c r="Z29" s="10"/>
      <c r="AD29" s="10"/>
    </row>
    <row r="30" spans="1:43" ht="15.75" thickBot="1" x14ac:dyDescent="0.3">
      <c r="A30" s="7"/>
      <c r="B30" s="7"/>
      <c r="C30" s="6"/>
      <c r="D30" s="6"/>
      <c r="E30" s="5"/>
      <c r="F30" s="7"/>
      <c r="G30" s="6"/>
      <c r="H30" s="6"/>
      <c r="I30" s="5"/>
      <c r="J30" s="7"/>
      <c r="K30" s="6"/>
      <c r="L30" s="6"/>
      <c r="M30" s="5"/>
      <c r="N30" s="7"/>
      <c r="O30" s="6"/>
      <c r="P30" s="6"/>
      <c r="Q30" s="5"/>
      <c r="R30" s="7"/>
      <c r="S30" s="6"/>
      <c r="T30" s="6"/>
      <c r="U30" s="5"/>
      <c r="V30" s="4"/>
      <c r="W30" s="4"/>
      <c r="X30" s="4"/>
      <c r="Y30" s="4"/>
      <c r="Z30" s="11"/>
    </row>
    <row r="31" spans="1:43" ht="15.75" thickBot="1" x14ac:dyDescent="0.3">
      <c r="A31" s="3" t="s">
        <v>8</v>
      </c>
      <c r="B31" s="116">
        <v>100</v>
      </c>
      <c r="C31" s="117"/>
      <c r="D31" s="117"/>
      <c r="E31" s="118"/>
      <c r="F31" s="116">
        <v>100</v>
      </c>
      <c r="G31" s="117"/>
      <c r="H31" s="117"/>
      <c r="I31" s="118"/>
      <c r="J31" s="116">
        <v>100</v>
      </c>
      <c r="K31" s="117"/>
      <c r="L31" s="117"/>
      <c r="M31" s="118"/>
      <c r="N31" s="116">
        <v>100</v>
      </c>
      <c r="O31" s="117"/>
      <c r="P31" s="117"/>
      <c r="Q31" s="118"/>
      <c r="R31" s="116">
        <v>100</v>
      </c>
      <c r="S31" s="117"/>
      <c r="T31" s="117"/>
      <c r="U31" s="118"/>
      <c r="V31" s="1"/>
      <c r="W31" s="1"/>
      <c r="X31" s="1"/>
      <c r="Y31" s="1"/>
      <c r="Z31" s="10"/>
    </row>
    <row r="32" spans="1:43" ht="15.75" thickBot="1" x14ac:dyDescent="0.3">
      <c r="A32" s="2" t="s">
        <v>7</v>
      </c>
      <c r="B32" s="119">
        <v>100</v>
      </c>
      <c r="C32" s="120"/>
      <c r="D32" s="120"/>
      <c r="E32" s="121"/>
      <c r="F32" s="119">
        <v>100</v>
      </c>
      <c r="G32" s="120"/>
      <c r="H32" s="120"/>
      <c r="I32" s="121"/>
      <c r="J32" s="119">
        <v>100</v>
      </c>
      <c r="K32" s="120"/>
      <c r="L32" s="120"/>
      <c r="M32" s="121"/>
      <c r="N32" s="119">
        <v>100</v>
      </c>
      <c r="O32" s="120"/>
      <c r="P32" s="120"/>
      <c r="Q32" s="121"/>
      <c r="R32" s="119">
        <v>100</v>
      </c>
      <c r="S32" s="120"/>
      <c r="T32" s="120"/>
      <c r="U32" s="121"/>
      <c r="V32" s="1"/>
      <c r="W32" s="1"/>
      <c r="X32" s="1"/>
      <c r="Y32" s="1"/>
    </row>
    <row r="33" spans="1:25" ht="15.75" thickBot="1" x14ac:dyDescent="0.3">
      <c r="A33" s="7"/>
      <c r="B33" s="7"/>
      <c r="C33" s="6"/>
      <c r="D33" s="6"/>
      <c r="E33" s="5"/>
      <c r="F33" s="7"/>
      <c r="G33" s="6"/>
      <c r="H33" s="6"/>
      <c r="I33" s="5"/>
      <c r="J33" s="7"/>
      <c r="K33" s="6"/>
      <c r="L33" s="6"/>
      <c r="M33" s="5"/>
      <c r="N33" s="7"/>
      <c r="O33" s="6"/>
      <c r="P33" s="6"/>
      <c r="Q33" s="5"/>
      <c r="R33" s="7"/>
      <c r="S33" s="6"/>
      <c r="T33" s="6"/>
      <c r="U33" s="5"/>
      <c r="V33" s="4"/>
      <c r="W33" s="4"/>
      <c r="X33" s="4"/>
      <c r="Y33" s="4"/>
    </row>
    <row r="34" spans="1:25" ht="18.75" customHeight="1" thickBot="1" x14ac:dyDescent="0.3">
      <c r="A34" s="3" t="s">
        <v>6</v>
      </c>
      <c r="B34" s="116">
        <v>100</v>
      </c>
      <c r="C34" s="117"/>
      <c r="D34" s="117"/>
      <c r="E34" s="118"/>
      <c r="F34" s="116">
        <v>100</v>
      </c>
      <c r="G34" s="117"/>
      <c r="H34" s="117"/>
      <c r="I34" s="118"/>
      <c r="J34" s="116">
        <v>100</v>
      </c>
      <c r="K34" s="117"/>
      <c r="L34" s="117"/>
      <c r="M34" s="118"/>
      <c r="N34" s="116">
        <v>100</v>
      </c>
      <c r="O34" s="117"/>
      <c r="P34" s="117"/>
      <c r="Q34" s="118"/>
      <c r="R34" s="116">
        <v>100</v>
      </c>
      <c r="S34" s="117"/>
      <c r="T34" s="117"/>
      <c r="U34" s="118"/>
      <c r="V34" s="1"/>
      <c r="W34" s="1"/>
      <c r="X34" s="1"/>
      <c r="Y34" s="1"/>
    </row>
    <row r="35" spans="1:25" ht="18" customHeight="1" thickBot="1" x14ac:dyDescent="0.3">
      <c r="A35" s="2" t="s">
        <v>5</v>
      </c>
      <c r="B35" s="119">
        <v>100</v>
      </c>
      <c r="C35" s="120"/>
      <c r="D35" s="120"/>
      <c r="E35" s="121"/>
      <c r="F35" s="119">
        <v>100</v>
      </c>
      <c r="G35" s="120"/>
      <c r="H35" s="120"/>
      <c r="I35" s="121"/>
      <c r="J35" s="119">
        <v>100</v>
      </c>
      <c r="K35" s="120"/>
      <c r="L35" s="120"/>
      <c r="M35" s="121"/>
      <c r="N35" s="119">
        <v>100</v>
      </c>
      <c r="O35" s="120"/>
      <c r="P35" s="120"/>
      <c r="Q35" s="121"/>
      <c r="R35" s="119">
        <v>100</v>
      </c>
      <c r="S35" s="120"/>
      <c r="T35" s="120"/>
      <c r="U35" s="121"/>
      <c r="V35" s="1"/>
      <c r="W35" s="1"/>
      <c r="X35" s="1"/>
      <c r="Y35" s="1"/>
    </row>
    <row r="36" spans="1:25" ht="15.75" thickBot="1" x14ac:dyDescent="0.3">
      <c r="A36" s="7"/>
      <c r="B36" s="7"/>
      <c r="C36" s="6"/>
      <c r="D36" s="6"/>
      <c r="E36" s="5"/>
      <c r="F36" s="7"/>
      <c r="G36" s="6"/>
      <c r="H36" s="6"/>
      <c r="I36" s="5"/>
      <c r="J36" s="7"/>
      <c r="K36" s="6"/>
      <c r="L36" s="6"/>
      <c r="M36" s="5"/>
      <c r="N36" s="7"/>
      <c r="O36" s="6"/>
      <c r="P36" s="6"/>
      <c r="Q36" s="5"/>
      <c r="R36" s="7"/>
      <c r="S36" s="6"/>
      <c r="T36" s="6"/>
      <c r="U36" s="5"/>
      <c r="V36" s="4"/>
      <c r="W36" s="4"/>
      <c r="X36" s="4"/>
      <c r="Y36" s="4"/>
    </row>
    <row r="37" spans="1:25" ht="17.25" customHeight="1" thickBot="1" x14ac:dyDescent="0.3">
      <c r="A37" s="9" t="s">
        <v>4</v>
      </c>
      <c r="B37" s="116">
        <v>100</v>
      </c>
      <c r="C37" s="117"/>
      <c r="D37" s="117"/>
      <c r="E37" s="118"/>
      <c r="F37" s="116">
        <v>100</v>
      </c>
      <c r="G37" s="117"/>
      <c r="H37" s="117"/>
      <c r="I37" s="118"/>
      <c r="J37" s="116">
        <v>100</v>
      </c>
      <c r="K37" s="117"/>
      <c r="L37" s="117"/>
      <c r="M37" s="118"/>
      <c r="N37" s="116">
        <v>100</v>
      </c>
      <c r="O37" s="117"/>
      <c r="P37" s="117"/>
      <c r="Q37" s="118"/>
      <c r="R37" s="116">
        <v>100</v>
      </c>
      <c r="S37" s="117"/>
      <c r="T37" s="117"/>
      <c r="U37" s="118"/>
      <c r="V37" s="1"/>
      <c r="W37" s="1"/>
      <c r="X37" s="1"/>
      <c r="Y37" s="1"/>
    </row>
    <row r="38" spans="1:25" ht="19.5" customHeight="1" thickBot="1" x14ac:dyDescent="0.3">
      <c r="A38" s="8" t="s">
        <v>3</v>
      </c>
      <c r="B38" s="119">
        <v>100</v>
      </c>
      <c r="C38" s="120"/>
      <c r="D38" s="120"/>
      <c r="E38" s="121"/>
      <c r="F38" s="119">
        <v>100</v>
      </c>
      <c r="G38" s="120"/>
      <c r="H38" s="120"/>
      <c r="I38" s="121"/>
      <c r="J38" s="119">
        <v>100</v>
      </c>
      <c r="K38" s="120"/>
      <c r="L38" s="120"/>
      <c r="M38" s="121"/>
      <c r="N38" s="119">
        <v>100</v>
      </c>
      <c r="O38" s="120"/>
      <c r="P38" s="120"/>
      <c r="Q38" s="121"/>
      <c r="R38" s="119">
        <v>100</v>
      </c>
      <c r="S38" s="120"/>
      <c r="T38" s="120"/>
      <c r="U38" s="121"/>
      <c r="V38" s="1"/>
      <c r="W38" s="1"/>
      <c r="X38" s="1"/>
      <c r="Y38" s="1"/>
    </row>
    <row r="39" spans="1:25" ht="15.75" thickBot="1" x14ac:dyDescent="0.3">
      <c r="A39" s="7"/>
      <c r="B39" s="7"/>
      <c r="C39" s="6"/>
      <c r="D39" s="6"/>
      <c r="E39" s="5"/>
      <c r="F39" s="7"/>
      <c r="G39" s="6"/>
      <c r="H39" s="6"/>
      <c r="I39" s="5"/>
      <c r="J39" s="7"/>
      <c r="K39" s="6"/>
      <c r="L39" s="6"/>
      <c r="M39" s="5"/>
      <c r="N39" s="7"/>
      <c r="O39" s="6"/>
      <c r="P39" s="6"/>
      <c r="Q39" s="5"/>
      <c r="R39" s="7"/>
      <c r="S39" s="6"/>
      <c r="T39" s="6"/>
      <c r="U39" s="5"/>
      <c r="V39" s="4"/>
      <c r="W39" s="4"/>
      <c r="X39" s="4"/>
      <c r="Y39" s="4"/>
    </row>
    <row r="40" spans="1:25" ht="18.75" customHeight="1" thickBot="1" x14ac:dyDescent="0.3">
      <c r="A40" s="3" t="s">
        <v>2</v>
      </c>
      <c r="B40" s="116">
        <v>100</v>
      </c>
      <c r="C40" s="117"/>
      <c r="D40" s="117"/>
      <c r="E40" s="118"/>
      <c r="F40" s="116">
        <v>100</v>
      </c>
      <c r="G40" s="117"/>
      <c r="H40" s="117"/>
      <c r="I40" s="118"/>
      <c r="J40" s="116">
        <v>100</v>
      </c>
      <c r="K40" s="117"/>
      <c r="L40" s="117"/>
      <c r="M40" s="118"/>
      <c r="N40" s="116">
        <v>100</v>
      </c>
      <c r="O40" s="117"/>
      <c r="P40" s="117"/>
      <c r="Q40" s="118"/>
      <c r="R40" s="116">
        <v>100</v>
      </c>
      <c r="S40" s="117"/>
      <c r="T40" s="117"/>
      <c r="U40" s="118"/>
      <c r="V40" s="1"/>
      <c r="W40" s="1"/>
      <c r="X40" s="1"/>
      <c r="Y40" s="1"/>
    </row>
    <row r="41" spans="1:25" ht="18" customHeight="1" thickBot="1" x14ac:dyDescent="0.3">
      <c r="A41" s="2" t="s">
        <v>1</v>
      </c>
      <c r="B41" s="119">
        <v>100</v>
      </c>
      <c r="C41" s="120"/>
      <c r="D41" s="120"/>
      <c r="E41" s="121"/>
      <c r="F41" s="119">
        <v>100</v>
      </c>
      <c r="G41" s="120"/>
      <c r="H41" s="120"/>
      <c r="I41" s="121"/>
      <c r="J41" s="119">
        <v>100</v>
      </c>
      <c r="K41" s="120"/>
      <c r="L41" s="120"/>
      <c r="M41" s="121"/>
      <c r="N41" s="119">
        <v>100</v>
      </c>
      <c r="O41" s="120"/>
      <c r="P41" s="120"/>
      <c r="Q41" s="121"/>
      <c r="R41" s="119">
        <v>100</v>
      </c>
      <c r="S41" s="120"/>
      <c r="T41" s="120"/>
      <c r="U41" s="121"/>
      <c r="V41" s="1"/>
      <c r="W41" s="1"/>
      <c r="X41" s="1"/>
      <c r="Y41" s="1"/>
    </row>
    <row r="44" spans="1:25" x14ac:dyDescent="0.25">
      <c r="A44" t="s">
        <v>0</v>
      </c>
    </row>
  </sheetData>
  <mergeCells count="77">
    <mergeCell ref="B40:E40"/>
    <mergeCell ref="F40:I40"/>
    <mergeCell ref="J40:M40"/>
    <mergeCell ref="N40:Q40"/>
    <mergeCell ref="R40:U40"/>
    <mergeCell ref="B41:E41"/>
    <mergeCell ref="F41:I41"/>
    <mergeCell ref="J41:M41"/>
    <mergeCell ref="N41:Q41"/>
    <mergeCell ref="R41:U41"/>
    <mergeCell ref="B37:E37"/>
    <mergeCell ref="F37:I37"/>
    <mergeCell ref="J37:M37"/>
    <mergeCell ref="N37:Q37"/>
    <mergeCell ref="R37:U37"/>
    <mergeCell ref="B38:E38"/>
    <mergeCell ref="F38:I38"/>
    <mergeCell ref="J38:M38"/>
    <mergeCell ref="N38:Q38"/>
    <mergeCell ref="R38:U38"/>
    <mergeCell ref="B34:E34"/>
    <mergeCell ref="F34:I34"/>
    <mergeCell ref="J34:M34"/>
    <mergeCell ref="N34:Q34"/>
    <mergeCell ref="R34:U34"/>
    <mergeCell ref="B35:E35"/>
    <mergeCell ref="F35:I35"/>
    <mergeCell ref="J35:M35"/>
    <mergeCell ref="N35:Q35"/>
    <mergeCell ref="R35:U35"/>
    <mergeCell ref="B31:E31"/>
    <mergeCell ref="F31:I31"/>
    <mergeCell ref="J31:M31"/>
    <mergeCell ref="N31:Q31"/>
    <mergeCell ref="R31:U31"/>
    <mergeCell ref="B32:E32"/>
    <mergeCell ref="F32:I32"/>
    <mergeCell ref="J32:M32"/>
    <mergeCell ref="N32:Q32"/>
    <mergeCell ref="R32:U32"/>
    <mergeCell ref="B28:E28"/>
    <mergeCell ref="F28:I28"/>
    <mergeCell ref="J28:M28"/>
    <mergeCell ref="N28:Q28"/>
    <mergeCell ref="R28:U28"/>
    <mergeCell ref="B29:E29"/>
    <mergeCell ref="F29:I29"/>
    <mergeCell ref="J29:M29"/>
    <mergeCell ref="N29:Q29"/>
    <mergeCell ref="R29:U29"/>
    <mergeCell ref="B25:E25"/>
    <mergeCell ref="F25:I25"/>
    <mergeCell ref="J25:M25"/>
    <mergeCell ref="N25:Q25"/>
    <mergeCell ref="R25:U25"/>
    <mergeCell ref="B26:E26"/>
    <mergeCell ref="F26:I26"/>
    <mergeCell ref="J26:M26"/>
    <mergeCell ref="N26:Q26"/>
    <mergeCell ref="R26:U26"/>
    <mergeCell ref="B4:H4"/>
    <mergeCell ref="I4:O4"/>
    <mergeCell ref="P4:V4"/>
    <mergeCell ref="W4:AC4"/>
    <mergeCell ref="AD4:AJ4"/>
    <mergeCell ref="B24:E24"/>
    <mergeCell ref="F24:I24"/>
    <mergeCell ref="J24:M24"/>
    <mergeCell ref="N24:Q24"/>
    <mergeCell ref="R24:U24"/>
    <mergeCell ref="A1:AJ1"/>
    <mergeCell ref="A2:AJ2"/>
    <mergeCell ref="B3:H3"/>
    <mergeCell ref="I3:O3"/>
    <mergeCell ref="P3:V3"/>
    <mergeCell ref="W3:AC3"/>
    <mergeCell ref="AD3:AJ3"/>
  </mergeCells>
  <pageMargins left="0.7" right="0.7" top="0.75" bottom="0.75" header="0.3" footer="0.3"/>
  <pageSetup paperSize="9" orientation="portrait" r:id="rId1"/>
  <ignoredErrors>
    <ignoredError sqref="I3 F24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4"/>
  <sheetViews>
    <sheetView topLeftCell="J1" zoomScale="70" zoomScaleNormal="70" workbookViewId="0">
      <selection activeCell="AM31" sqref="AM31"/>
    </sheetView>
  </sheetViews>
  <sheetFormatPr defaultRowHeight="15" x14ac:dyDescent="0.25"/>
  <cols>
    <col min="1" max="1" width="16.85546875" customWidth="1"/>
    <col min="2" max="36" width="8.7109375" customWidth="1"/>
    <col min="257" max="257" width="16.85546875" customWidth="1"/>
    <col min="258" max="292" width="8.7109375" customWidth="1"/>
    <col min="513" max="513" width="16.85546875" customWidth="1"/>
    <col min="514" max="548" width="8.7109375" customWidth="1"/>
    <col min="769" max="769" width="16.85546875" customWidth="1"/>
    <col min="770" max="804" width="8.7109375" customWidth="1"/>
    <col min="1025" max="1025" width="16.85546875" customWidth="1"/>
    <col min="1026" max="1060" width="8.7109375" customWidth="1"/>
    <col min="1281" max="1281" width="16.85546875" customWidth="1"/>
    <col min="1282" max="1316" width="8.7109375" customWidth="1"/>
    <col min="1537" max="1537" width="16.85546875" customWidth="1"/>
    <col min="1538" max="1572" width="8.7109375" customWidth="1"/>
    <col min="1793" max="1793" width="16.85546875" customWidth="1"/>
    <col min="1794" max="1828" width="8.7109375" customWidth="1"/>
    <col min="2049" max="2049" width="16.85546875" customWidth="1"/>
    <col min="2050" max="2084" width="8.7109375" customWidth="1"/>
    <col min="2305" max="2305" width="16.85546875" customWidth="1"/>
    <col min="2306" max="2340" width="8.7109375" customWidth="1"/>
    <col min="2561" max="2561" width="16.85546875" customWidth="1"/>
    <col min="2562" max="2596" width="8.7109375" customWidth="1"/>
    <col min="2817" max="2817" width="16.85546875" customWidth="1"/>
    <col min="2818" max="2852" width="8.7109375" customWidth="1"/>
    <col min="3073" max="3073" width="16.85546875" customWidth="1"/>
    <col min="3074" max="3108" width="8.7109375" customWidth="1"/>
    <col min="3329" max="3329" width="16.85546875" customWidth="1"/>
    <col min="3330" max="3364" width="8.7109375" customWidth="1"/>
    <col min="3585" max="3585" width="16.85546875" customWidth="1"/>
    <col min="3586" max="3620" width="8.7109375" customWidth="1"/>
    <col min="3841" max="3841" width="16.85546875" customWidth="1"/>
    <col min="3842" max="3876" width="8.7109375" customWidth="1"/>
    <col min="4097" max="4097" width="16.85546875" customWidth="1"/>
    <col min="4098" max="4132" width="8.7109375" customWidth="1"/>
    <col min="4353" max="4353" width="16.85546875" customWidth="1"/>
    <col min="4354" max="4388" width="8.7109375" customWidth="1"/>
    <col min="4609" max="4609" width="16.85546875" customWidth="1"/>
    <col min="4610" max="4644" width="8.7109375" customWidth="1"/>
    <col min="4865" max="4865" width="16.85546875" customWidth="1"/>
    <col min="4866" max="4900" width="8.7109375" customWidth="1"/>
    <col min="5121" max="5121" width="16.85546875" customWidth="1"/>
    <col min="5122" max="5156" width="8.7109375" customWidth="1"/>
    <col min="5377" max="5377" width="16.85546875" customWidth="1"/>
    <col min="5378" max="5412" width="8.7109375" customWidth="1"/>
    <col min="5633" max="5633" width="16.85546875" customWidth="1"/>
    <col min="5634" max="5668" width="8.7109375" customWidth="1"/>
    <col min="5889" max="5889" width="16.85546875" customWidth="1"/>
    <col min="5890" max="5924" width="8.7109375" customWidth="1"/>
    <col min="6145" max="6145" width="16.85546875" customWidth="1"/>
    <col min="6146" max="6180" width="8.7109375" customWidth="1"/>
    <col min="6401" max="6401" width="16.85546875" customWidth="1"/>
    <col min="6402" max="6436" width="8.7109375" customWidth="1"/>
    <col min="6657" max="6657" width="16.85546875" customWidth="1"/>
    <col min="6658" max="6692" width="8.7109375" customWidth="1"/>
    <col min="6913" max="6913" width="16.85546875" customWidth="1"/>
    <col min="6914" max="6948" width="8.7109375" customWidth="1"/>
    <col min="7169" max="7169" width="16.85546875" customWidth="1"/>
    <col min="7170" max="7204" width="8.7109375" customWidth="1"/>
    <col min="7425" max="7425" width="16.85546875" customWidth="1"/>
    <col min="7426" max="7460" width="8.7109375" customWidth="1"/>
    <col min="7681" max="7681" width="16.85546875" customWidth="1"/>
    <col min="7682" max="7716" width="8.7109375" customWidth="1"/>
    <col min="7937" max="7937" width="16.85546875" customWidth="1"/>
    <col min="7938" max="7972" width="8.7109375" customWidth="1"/>
    <col min="8193" max="8193" width="16.85546875" customWidth="1"/>
    <col min="8194" max="8228" width="8.7109375" customWidth="1"/>
    <col min="8449" max="8449" width="16.85546875" customWidth="1"/>
    <col min="8450" max="8484" width="8.7109375" customWidth="1"/>
    <col min="8705" max="8705" width="16.85546875" customWidth="1"/>
    <col min="8706" max="8740" width="8.7109375" customWidth="1"/>
    <col min="8961" max="8961" width="16.85546875" customWidth="1"/>
    <col min="8962" max="8996" width="8.7109375" customWidth="1"/>
    <col min="9217" max="9217" width="16.85546875" customWidth="1"/>
    <col min="9218" max="9252" width="8.7109375" customWidth="1"/>
    <col min="9473" max="9473" width="16.85546875" customWidth="1"/>
    <col min="9474" max="9508" width="8.7109375" customWidth="1"/>
    <col min="9729" max="9729" width="16.85546875" customWidth="1"/>
    <col min="9730" max="9764" width="8.7109375" customWidth="1"/>
    <col min="9985" max="9985" width="16.85546875" customWidth="1"/>
    <col min="9986" max="10020" width="8.7109375" customWidth="1"/>
    <col min="10241" max="10241" width="16.85546875" customWidth="1"/>
    <col min="10242" max="10276" width="8.7109375" customWidth="1"/>
    <col min="10497" max="10497" width="16.85546875" customWidth="1"/>
    <col min="10498" max="10532" width="8.7109375" customWidth="1"/>
    <col min="10753" max="10753" width="16.85546875" customWidth="1"/>
    <col min="10754" max="10788" width="8.7109375" customWidth="1"/>
    <col min="11009" max="11009" width="16.85546875" customWidth="1"/>
    <col min="11010" max="11044" width="8.7109375" customWidth="1"/>
    <col min="11265" max="11265" width="16.85546875" customWidth="1"/>
    <col min="11266" max="11300" width="8.7109375" customWidth="1"/>
    <col min="11521" max="11521" width="16.85546875" customWidth="1"/>
    <col min="11522" max="11556" width="8.7109375" customWidth="1"/>
    <col min="11777" max="11777" width="16.85546875" customWidth="1"/>
    <col min="11778" max="11812" width="8.7109375" customWidth="1"/>
    <col min="12033" max="12033" width="16.85546875" customWidth="1"/>
    <col min="12034" max="12068" width="8.7109375" customWidth="1"/>
    <col min="12289" max="12289" width="16.85546875" customWidth="1"/>
    <col min="12290" max="12324" width="8.7109375" customWidth="1"/>
    <col min="12545" max="12545" width="16.85546875" customWidth="1"/>
    <col min="12546" max="12580" width="8.7109375" customWidth="1"/>
    <col min="12801" max="12801" width="16.85546875" customWidth="1"/>
    <col min="12802" max="12836" width="8.7109375" customWidth="1"/>
    <col min="13057" max="13057" width="16.85546875" customWidth="1"/>
    <col min="13058" max="13092" width="8.7109375" customWidth="1"/>
    <col min="13313" max="13313" width="16.85546875" customWidth="1"/>
    <col min="13314" max="13348" width="8.7109375" customWidth="1"/>
    <col min="13569" max="13569" width="16.85546875" customWidth="1"/>
    <col min="13570" max="13604" width="8.7109375" customWidth="1"/>
    <col min="13825" max="13825" width="16.85546875" customWidth="1"/>
    <col min="13826" max="13860" width="8.7109375" customWidth="1"/>
    <col min="14081" max="14081" width="16.85546875" customWidth="1"/>
    <col min="14082" max="14116" width="8.7109375" customWidth="1"/>
    <col min="14337" max="14337" width="16.85546875" customWidth="1"/>
    <col min="14338" max="14372" width="8.7109375" customWidth="1"/>
    <col min="14593" max="14593" width="16.85546875" customWidth="1"/>
    <col min="14594" max="14628" width="8.7109375" customWidth="1"/>
    <col min="14849" max="14849" width="16.85546875" customWidth="1"/>
    <col min="14850" max="14884" width="8.7109375" customWidth="1"/>
    <col min="15105" max="15105" width="16.85546875" customWidth="1"/>
    <col min="15106" max="15140" width="8.7109375" customWidth="1"/>
    <col min="15361" max="15361" width="16.85546875" customWidth="1"/>
    <col min="15362" max="15396" width="8.7109375" customWidth="1"/>
    <col min="15617" max="15617" width="16.85546875" customWidth="1"/>
    <col min="15618" max="15652" width="8.7109375" customWidth="1"/>
    <col min="15873" max="15873" width="16.85546875" customWidth="1"/>
    <col min="15874" max="15908" width="8.7109375" customWidth="1"/>
    <col min="16129" max="16129" width="16.85546875" customWidth="1"/>
    <col min="16130" max="16164" width="8.7109375" customWidth="1"/>
  </cols>
  <sheetData>
    <row r="1" spans="1:43" x14ac:dyDescent="0.25">
      <c r="A1" s="134" t="s">
        <v>32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</row>
    <row r="2" spans="1:43" ht="15.75" thickBot="1" x14ac:dyDescent="0.3">
      <c r="A2" s="135" t="s">
        <v>33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</row>
    <row r="3" spans="1:43" ht="26.25" customHeight="1" thickBot="1" x14ac:dyDescent="0.3">
      <c r="A3" s="62" t="s">
        <v>20</v>
      </c>
      <c r="B3" s="136" t="s">
        <v>31</v>
      </c>
      <c r="C3" s="137"/>
      <c r="D3" s="137"/>
      <c r="E3" s="137"/>
      <c r="F3" s="137"/>
      <c r="G3" s="137"/>
      <c r="H3" s="138"/>
      <c r="I3" s="136" t="s">
        <v>34</v>
      </c>
      <c r="J3" s="137"/>
      <c r="K3" s="137"/>
      <c r="L3" s="137"/>
      <c r="M3" s="137"/>
      <c r="N3" s="137"/>
      <c r="O3" s="138"/>
      <c r="P3" s="139" t="s">
        <v>35</v>
      </c>
      <c r="Q3" s="140"/>
      <c r="R3" s="140"/>
      <c r="S3" s="140"/>
      <c r="T3" s="140"/>
      <c r="U3" s="140"/>
      <c r="V3" s="141"/>
      <c r="W3" s="137" t="s">
        <v>36</v>
      </c>
      <c r="X3" s="137"/>
      <c r="Y3" s="137"/>
      <c r="Z3" s="137"/>
      <c r="AA3" s="137"/>
      <c r="AB3" s="137"/>
      <c r="AC3" s="137"/>
      <c r="AD3" s="136" t="s">
        <v>37</v>
      </c>
      <c r="AE3" s="137"/>
      <c r="AF3" s="137"/>
      <c r="AG3" s="137"/>
      <c r="AH3" s="137"/>
      <c r="AI3" s="137"/>
      <c r="AJ3" s="138"/>
      <c r="AK3" s="136" t="s">
        <v>38</v>
      </c>
      <c r="AL3" s="137"/>
      <c r="AM3" s="137"/>
      <c r="AN3" s="137"/>
      <c r="AO3" s="137"/>
      <c r="AP3" s="137"/>
      <c r="AQ3" s="138"/>
    </row>
    <row r="4" spans="1:43" ht="26.25" customHeight="1" thickBot="1" x14ac:dyDescent="0.3">
      <c r="A4" s="62"/>
      <c r="B4" s="122"/>
      <c r="C4" s="123"/>
      <c r="D4" s="123"/>
      <c r="E4" s="123"/>
      <c r="F4" s="123"/>
      <c r="G4" s="123"/>
      <c r="H4" s="124"/>
      <c r="I4" s="125"/>
      <c r="J4" s="126"/>
      <c r="K4" s="126"/>
      <c r="L4" s="126"/>
      <c r="M4" s="126"/>
      <c r="N4" s="126"/>
      <c r="O4" s="127"/>
      <c r="P4" s="128"/>
      <c r="Q4" s="126"/>
      <c r="R4" s="126"/>
      <c r="S4" s="126"/>
      <c r="T4" s="126"/>
      <c r="U4" s="126"/>
      <c r="V4" s="127"/>
      <c r="W4" s="123"/>
      <c r="X4" s="123"/>
      <c r="Y4" s="123"/>
      <c r="Z4" s="123"/>
      <c r="AA4" s="123"/>
      <c r="AB4" s="123"/>
      <c r="AC4" s="123"/>
      <c r="AD4" s="122"/>
      <c r="AE4" s="123"/>
      <c r="AF4" s="123"/>
      <c r="AG4" s="123"/>
      <c r="AH4" s="123"/>
      <c r="AI4" s="123"/>
      <c r="AJ4" s="124"/>
      <c r="AK4" s="122"/>
      <c r="AL4" s="123"/>
      <c r="AM4" s="123"/>
      <c r="AN4" s="123"/>
      <c r="AO4" s="123"/>
      <c r="AP4" s="123"/>
      <c r="AQ4" s="124"/>
    </row>
    <row r="5" spans="1:43" ht="15.75" thickBot="1" x14ac:dyDescent="0.3">
      <c r="A5" s="60" t="s">
        <v>23</v>
      </c>
      <c r="B5" s="58">
        <v>24</v>
      </c>
      <c r="C5" s="59">
        <v>25</v>
      </c>
      <c r="D5" s="58">
        <v>26</v>
      </c>
      <c r="E5" s="59">
        <v>27</v>
      </c>
      <c r="F5" s="58">
        <v>28</v>
      </c>
      <c r="G5" s="57">
        <v>1</v>
      </c>
      <c r="H5" s="56">
        <v>2</v>
      </c>
      <c r="I5" s="59">
        <v>3</v>
      </c>
      <c r="J5" s="58">
        <v>4</v>
      </c>
      <c r="K5" s="58">
        <v>5</v>
      </c>
      <c r="L5" s="58">
        <v>6</v>
      </c>
      <c r="M5" s="58">
        <v>7</v>
      </c>
      <c r="N5" s="58">
        <v>8</v>
      </c>
      <c r="O5" s="58">
        <v>9</v>
      </c>
      <c r="P5" s="58">
        <v>10</v>
      </c>
      <c r="Q5" s="59">
        <v>11</v>
      </c>
      <c r="R5" s="58">
        <v>12</v>
      </c>
      <c r="S5" s="59">
        <v>13</v>
      </c>
      <c r="T5" s="58">
        <v>14</v>
      </c>
      <c r="U5" s="59">
        <v>15</v>
      </c>
      <c r="V5" s="58">
        <v>16</v>
      </c>
      <c r="W5" s="59">
        <v>17</v>
      </c>
      <c r="X5" s="58">
        <v>18</v>
      </c>
      <c r="Y5" s="59">
        <v>19</v>
      </c>
      <c r="Z5" s="58">
        <v>20</v>
      </c>
      <c r="AA5" s="59">
        <v>21</v>
      </c>
      <c r="AB5" s="58">
        <v>22</v>
      </c>
      <c r="AC5" s="59">
        <v>23</v>
      </c>
      <c r="AD5" s="58">
        <v>24</v>
      </c>
      <c r="AE5" s="59">
        <v>25</v>
      </c>
      <c r="AF5" s="58">
        <v>26</v>
      </c>
      <c r="AG5" s="59">
        <v>27</v>
      </c>
      <c r="AH5" s="58">
        <v>28</v>
      </c>
      <c r="AI5" s="57">
        <v>29</v>
      </c>
      <c r="AJ5" s="56">
        <v>30</v>
      </c>
      <c r="AK5" s="58">
        <v>31</v>
      </c>
      <c r="AL5" s="59">
        <v>1</v>
      </c>
      <c r="AM5" s="58">
        <v>2</v>
      </c>
      <c r="AN5" s="59">
        <v>3</v>
      </c>
      <c r="AO5" s="58">
        <v>4</v>
      </c>
      <c r="AP5" s="57">
        <v>5</v>
      </c>
      <c r="AQ5" s="56">
        <v>6</v>
      </c>
    </row>
    <row r="6" spans="1:43" ht="15.75" thickBot="1" x14ac:dyDescent="0.3">
      <c r="A6" s="3" t="s">
        <v>13</v>
      </c>
      <c r="B6" s="40">
        <v>1000</v>
      </c>
      <c r="C6" s="40">
        <v>1000</v>
      </c>
      <c r="D6" s="40">
        <v>1000</v>
      </c>
      <c r="E6" s="40">
        <v>1000</v>
      </c>
      <c r="F6" s="40">
        <v>1000</v>
      </c>
      <c r="G6" s="40">
        <v>1000</v>
      </c>
      <c r="H6" s="40">
        <v>1000</v>
      </c>
      <c r="I6" s="40">
        <v>1000</v>
      </c>
      <c r="J6" s="40">
        <v>1000</v>
      </c>
      <c r="K6" s="40">
        <v>1000</v>
      </c>
      <c r="L6" s="40">
        <v>1000</v>
      </c>
      <c r="M6" s="40">
        <v>1000</v>
      </c>
      <c r="N6" s="40">
        <v>1000</v>
      </c>
      <c r="O6" s="40">
        <v>1000</v>
      </c>
      <c r="P6" s="53">
        <v>1000</v>
      </c>
      <c r="Q6" s="53">
        <v>1000</v>
      </c>
      <c r="R6" s="53">
        <v>1000</v>
      </c>
      <c r="S6" s="53">
        <v>1000</v>
      </c>
      <c r="T6" s="53">
        <v>1000</v>
      </c>
      <c r="U6" s="53">
        <v>1000</v>
      </c>
      <c r="V6" s="53">
        <v>1000</v>
      </c>
      <c r="W6" s="53">
        <v>1000</v>
      </c>
      <c r="X6" s="53">
        <v>1000</v>
      </c>
      <c r="Y6" s="53">
        <v>1000</v>
      </c>
      <c r="Z6" s="53">
        <v>1000</v>
      </c>
      <c r="AA6" s="53">
        <v>1000</v>
      </c>
      <c r="AB6" s="53">
        <v>1000</v>
      </c>
      <c r="AC6" s="53">
        <v>1000</v>
      </c>
      <c r="AD6" s="53">
        <v>900</v>
      </c>
      <c r="AE6" s="53">
        <v>900</v>
      </c>
      <c r="AF6" s="53">
        <v>900</v>
      </c>
      <c r="AG6" s="53">
        <v>900</v>
      </c>
      <c r="AH6" s="53">
        <v>900</v>
      </c>
      <c r="AI6" s="53">
        <v>900</v>
      </c>
      <c r="AJ6" s="53">
        <v>900</v>
      </c>
      <c r="AK6" s="40">
        <v>900</v>
      </c>
      <c r="AL6" s="40">
        <v>900</v>
      </c>
      <c r="AM6" s="40">
        <v>900</v>
      </c>
      <c r="AN6" s="40">
        <v>900</v>
      </c>
      <c r="AO6" s="40">
        <v>900</v>
      </c>
      <c r="AP6" s="40">
        <v>900</v>
      </c>
      <c r="AQ6" s="40">
        <v>900</v>
      </c>
    </row>
    <row r="7" spans="1:43" ht="15.75" thickBot="1" x14ac:dyDescent="0.3">
      <c r="A7" s="2" t="s">
        <v>11</v>
      </c>
      <c r="B7" s="35">
        <v>1000</v>
      </c>
      <c r="C7" s="35">
        <v>1000</v>
      </c>
      <c r="D7" s="35">
        <v>1000</v>
      </c>
      <c r="E7" s="35">
        <v>1000</v>
      </c>
      <c r="F7" s="35">
        <v>1000</v>
      </c>
      <c r="G7" s="35">
        <v>1000</v>
      </c>
      <c r="H7" s="35">
        <v>1000</v>
      </c>
      <c r="I7" s="35">
        <v>1000</v>
      </c>
      <c r="J7" s="35">
        <v>1000</v>
      </c>
      <c r="K7" s="35">
        <v>1000</v>
      </c>
      <c r="L7" s="35">
        <v>1000</v>
      </c>
      <c r="M7" s="35">
        <v>1000</v>
      </c>
      <c r="N7" s="35">
        <v>1000</v>
      </c>
      <c r="O7" s="35">
        <v>1000</v>
      </c>
      <c r="P7" s="49">
        <v>1000</v>
      </c>
      <c r="Q7" s="49">
        <v>1000</v>
      </c>
      <c r="R7" s="49">
        <v>1000</v>
      </c>
      <c r="S7" s="49">
        <v>1000</v>
      </c>
      <c r="T7" s="49">
        <v>1000</v>
      </c>
      <c r="U7" s="49">
        <v>1000</v>
      </c>
      <c r="V7" s="49">
        <v>1000</v>
      </c>
      <c r="W7" s="49">
        <v>1000</v>
      </c>
      <c r="X7" s="49">
        <v>1000</v>
      </c>
      <c r="Y7" s="49">
        <v>1000</v>
      </c>
      <c r="Z7" s="49">
        <v>1000</v>
      </c>
      <c r="AA7" s="49">
        <v>1000</v>
      </c>
      <c r="AB7" s="49">
        <v>1000</v>
      </c>
      <c r="AC7" s="49">
        <v>1000</v>
      </c>
      <c r="AD7" s="49">
        <v>1000</v>
      </c>
      <c r="AE7" s="49">
        <v>1000</v>
      </c>
      <c r="AF7" s="49">
        <v>1000</v>
      </c>
      <c r="AG7" s="49">
        <v>1000</v>
      </c>
      <c r="AH7" s="49">
        <v>1000</v>
      </c>
      <c r="AI7" s="49">
        <v>1000</v>
      </c>
      <c r="AJ7" s="49">
        <v>1000</v>
      </c>
      <c r="AK7" s="35">
        <v>1000</v>
      </c>
      <c r="AL7" s="35">
        <v>900</v>
      </c>
      <c r="AM7" s="35">
        <v>900</v>
      </c>
      <c r="AN7" s="35">
        <v>900</v>
      </c>
      <c r="AO7" s="35">
        <v>900</v>
      </c>
      <c r="AP7" s="35">
        <v>900</v>
      </c>
      <c r="AQ7" s="35">
        <v>900</v>
      </c>
    </row>
    <row r="8" spans="1:43" ht="16.5" thickBot="1" x14ac:dyDescent="0.3">
      <c r="A8" s="45"/>
      <c r="B8" s="44"/>
      <c r="C8" s="44"/>
      <c r="D8" s="44"/>
      <c r="E8" s="43"/>
      <c r="F8" s="43"/>
      <c r="G8" s="43"/>
      <c r="H8" s="43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3"/>
      <c r="AH8" s="43"/>
      <c r="AI8" s="43"/>
      <c r="AJ8" s="43"/>
      <c r="AK8" s="44"/>
      <c r="AL8" s="44"/>
      <c r="AM8" s="44"/>
      <c r="AN8" s="43"/>
      <c r="AO8" s="43"/>
      <c r="AP8" s="43"/>
      <c r="AQ8" s="43"/>
    </row>
    <row r="9" spans="1:43" ht="15.75" thickBot="1" x14ac:dyDescent="0.3">
      <c r="A9" s="3" t="s">
        <v>10</v>
      </c>
      <c r="B9" s="51">
        <v>900</v>
      </c>
      <c r="C9" s="51">
        <v>900</v>
      </c>
      <c r="D9" s="51">
        <v>900</v>
      </c>
      <c r="E9" s="51">
        <v>900</v>
      </c>
      <c r="F9" s="51">
        <v>900</v>
      </c>
      <c r="G9" s="51">
        <v>1000</v>
      </c>
      <c r="H9" s="47">
        <v>1000</v>
      </c>
      <c r="I9" s="40">
        <v>1000</v>
      </c>
      <c r="J9" s="40">
        <v>1000</v>
      </c>
      <c r="K9" s="40">
        <v>1000</v>
      </c>
      <c r="L9" s="40">
        <v>1000</v>
      </c>
      <c r="M9" s="40">
        <v>1000</v>
      </c>
      <c r="N9" s="40">
        <v>1000</v>
      </c>
      <c r="O9" s="40">
        <v>1000</v>
      </c>
      <c r="P9" s="66">
        <v>1000</v>
      </c>
      <c r="Q9" s="40">
        <v>1000</v>
      </c>
      <c r="R9" s="68">
        <v>1000</v>
      </c>
      <c r="S9" s="40">
        <v>1000</v>
      </c>
      <c r="T9" s="68">
        <v>1000</v>
      </c>
      <c r="U9" s="40">
        <v>1000</v>
      </c>
      <c r="V9" s="40">
        <v>1000</v>
      </c>
      <c r="W9" s="53">
        <v>1000</v>
      </c>
      <c r="X9" s="53">
        <v>1000</v>
      </c>
      <c r="Y9" s="53">
        <v>1000</v>
      </c>
      <c r="Z9" s="53">
        <v>1000</v>
      </c>
      <c r="AA9" s="53">
        <v>1000</v>
      </c>
      <c r="AB9" s="53">
        <v>1000</v>
      </c>
      <c r="AC9" s="53">
        <v>1000</v>
      </c>
      <c r="AD9" s="53">
        <v>1000</v>
      </c>
      <c r="AE9" s="53">
        <v>1000</v>
      </c>
      <c r="AF9" s="53">
        <v>1000</v>
      </c>
      <c r="AG9" s="53">
        <v>1000</v>
      </c>
      <c r="AH9" s="53">
        <v>1000</v>
      </c>
      <c r="AI9" s="53">
        <v>1000</v>
      </c>
      <c r="AJ9" s="53">
        <v>1000</v>
      </c>
      <c r="AK9" s="51">
        <v>1000</v>
      </c>
      <c r="AL9" s="51">
        <v>1000</v>
      </c>
      <c r="AM9" s="51">
        <v>1000</v>
      </c>
      <c r="AN9" s="51">
        <v>1000</v>
      </c>
      <c r="AO9" s="51">
        <v>1000</v>
      </c>
      <c r="AP9" s="51">
        <v>1000</v>
      </c>
      <c r="AQ9" s="47">
        <v>1000</v>
      </c>
    </row>
    <row r="10" spans="1:43" ht="15.75" thickBot="1" x14ac:dyDescent="0.3">
      <c r="A10" s="50" t="s">
        <v>9</v>
      </c>
      <c r="B10" s="49">
        <v>900</v>
      </c>
      <c r="C10" s="49">
        <v>900</v>
      </c>
      <c r="D10" s="49">
        <v>900</v>
      </c>
      <c r="E10" s="49">
        <v>900</v>
      </c>
      <c r="F10" s="49">
        <v>900</v>
      </c>
      <c r="G10" s="49">
        <v>1000</v>
      </c>
      <c r="H10" s="46">
        <v>1000</v>
      </c>
      <c r="I10" s="35">
        <v>1000</v>
      </c>
      <c r="J10" s="35">
        <v>1000</v>
      </c>
      <c r="K10" s="35">
        <v>1000</v>
      </c>
      <c r="L10" s="35">
        <v>1000</v>
      </c>
      <c r="M10" s="35">
        <v>1000</v>
      </c>
      <c r="N10" s="35">
        <v>1000</v>
      </c>
      <c r="O10" s="35">
        <v>1000</v>
      </c>
      <c r="P10" s="35">
        <v>1000</v>
      </c>
      <c r="Q10" s="67">
        <v>1000</v>
      </c>
      <c r="R10" s="35">
        <v>1000</v>
      </c>
      <c r="S10" s="67">
        <v>1000</v>
      </c>
      <c r="T10" s="35">
        <v>1000</v>
      </c>
      <c r="U10" s="35">
        <v>1000</v>
      </c>
      <c r="V10" s="65">
        <v>1000</v>
      </c>
      <c r="W10" s="49">
        <v>1000</v>
      </c>
      <c r="X10" s="49">
        <v>1000</v>
      </c>
      <c r="Y10" s="49">
        <v>1000</v>
      </c>
      <c r="Z10" s="49">
        <v>1000</v>
      </c>
      <c r="AA10" s="49">
        <v>1000</v>
      </c>
      <c r="AB10" s="49">
        <v>1000</v>
      </c>
      <c r="AC10" s="49">
        <v>1000</v>
      </c>
      <c r="AD10" s="49">
        <v>1000</v>
      </c>
      <c r="AE10" s="49">
        <v>1000</v>
      </c>
      <c r="AF10" s="49">
        <v>1000</v>
      </c>
      <c r="AG10" s="49">
        <v>1000</v>
      </c>
      <c r="AH10" s="49">
        <v>1000</v>
      </c>
      <c r="AI10" s="49">
        <v>1000</v>
      </c>
      <c r="AJ10" s="49">
        <v>1000</v>
      </c>
      <c r="AK10" s="49">
        <v>1000</v>
      </c>
      <c r="AL10" s="49">
        <v>800</v>
      </c>
      <c r="AM10" s="49">
        <v>800</v>
      </c>
      <c r="AN10" s="49">
        <v>800</v>
      </c>
      <c r="AO10" s="49">
        <v>800</v>
      </c>
      <c r="AP10" s="49">
        <v>800</v>
      </c>
      <c r="AQ10" s="46">
        <v>800</v>
      </c>
    </row>
    <row r="11" spans="1:43" ht="16.5" thickBot="1" x14ac:dyDescent="0.3">
      <c r="A11" s="45"/>
      <c r="B11" s="44"/>
      <c r="C11" s="44"/>
      <c r="D11" s="44"/>
      <c r="E11" s="43"/>
      <c r="F11" s="43"/>
      <c r="G11" s="43"/>
      <c r="H11" s="43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3"/>
      <c r="AH11" s="43"/>
      <c r="AI11" s="43"/>
      <c r="AJ11" s="43"/>
      <c r="AK11" s="44"/>
      <c r="AL11" s="44"/>
      <c r="AM11" s="44"/>
      <c r="AN11" s="43"/>
      <c r="AO11" s="43"/>
      <c r="AP11" s="43"/>
      <c r="AQ11" s="43"/>
    </row>
    <row r="12" spans="1:43" ht="16.5" customHeight="1" thickBot="1" x14ac:dyDescent="0.3">
      <c r="A12" s="48" t="s">
        <v>8</v>
      </c>
      <c r="B12" s="47">
        <v>1900</v>
      </c>
      <c r="C12" s="47">
        <v>1900</v>
      </c>
      <c r="D12" s="47">
        <v>1900</v>
      </c>
      <c r="E12" s="47">
        <v>1900</v>
      </c>
      <c r="F12" s="47">
        <v>1900</v>
      </c>
      <c r="G12" s="47">
        <v>1900</v>
      </c>
      <c r="H12" s="47">
        <v>1900</v>
      </c>
      <c r="I12" s="47">
        <v>1900</v>
      </c>
      <c r="J12" s="47">
        <v>1900</v>
      </c>
      <c r="K12" s="47">
        <v>1900</v>
      </c>
      <c r="L12" s="47">
        <v>1900</v>
      </c>
      <c r="M12" s="47">
        <v>1900</v>
      </c>
      <c r="N12" s="47">
        <v>1900</v>
      </c>
      <c r="O12" s="47">
        <v>1900</v>
      </c>
      <c r="P12" s="47">
        <v>1900</v>
      </c>
      <c r="Q12" s="47">
        <v>1900</v>
      </c>
      <c r="R12" s="47">
        <v>1900</v>
      </c>
      <c r="S12" s="47">
        <v>1900</v>
      </c>
      <c r="T12" s="47">
        <v>1900</v>
      </c>
      <c r="U12" s="47">
        <v>1900</v>
      </c>
      <c r="V12" s="47">
        <v>1900</v>
      </c>
      <c r="W12" s="47">
        <v>1900</v>
      </c>
      <c r="X12" s="47">
        <v>1900</v>
      </c>
      <c r="Y12" s="47">
        <v>1900</v>
      </c>
      <c r="Z12" s="47">
        <v>1900</v>
      </c>
      <c r="AA12" s="47">
        <v>1900</v>
      </c>
      <c r="AB12" s="47">
        <v>1900</v>
      </c>
      <c r="AC12" s="47">
        <v>1900</v>
      </c>
      <c r="AD12" s="47">
        <v>1900</v>
      </c>
      <c r="AE12" s="47">
        <v>1900</v>
      </c>
      <c r="AF12" s="47">
        <v>1900</v>
      </c>
      <c r="AG12" s="47">
        <v>1900</v>
      </c>
      <c r="AH12" s="47">
        <v>1900</v>
      </c>
      <c r="AI12" s="47">
        <v>1900</v>
      </c>
      <c r="AJ12" s="47">
        <v>1900</v>
      </c>
      <c r="AK12" s="47">
        <v>1900</v>
      </c>
      <c r="AL12" s="47">
        <v>1900</v>
      </c>
      <c r="AM12" s="47">
        <v>1900</v>
      </c>
      <c r="AN12" s="47">
        <v>1900</v>
      </c>
      <c r="AO12" s="47">
        <v>1900</v>
      </c>
      <c r="AP12" s="47">
        <v>1900</v>
      </c>
      <c r="AQ12" s="47">
        <v>1900</v>
      </c>
    </row>
    <row r="13" spans="1:43" ht="17.25" customHeight="1" thickBot="1" x14ac:dyDescent="0.3">
      <c r="A13" s="2" t="s">
        <v>7</v>
      </c>
      <c r="B13" s="46">
        <v>1900</v>
      </c>
      <c r="C13" s="46">
        <v>1900</v>
      </c>
      <c r="D13" s="46">
        <v>1900</v>
      </c>
      <c r="E13" s="46">
        <v>1900</v>
      </c>
      <c r="F13" s="46">
        <v>1900</v>
      </c>
      <c r="G13" s="46">
        <v>1900</v>
      </c>
      <c r="H13" s="46">
        <v>1900</v>
      </c>
      <c r="I13" s="46">
        <v>1900</v>
      </c>
      <c r="J13" s="46">
        <v>1900</v>
      </c>
      <c r="K13" s="46">
        <v>1900</v>
      </c>
      <c r="L13" s="46">
        <v>1900</v>
      </c>
      <c r="M13" s="46">
        <v>1900</v>
      </c>
      <c r="N13" s="46">
        <v>1900</v>
      </c>
      <c r="O13" s="46">
        <v>1900</v>
      </c>
      <c r="P13" s="46">
        <v>1900</v>
      </c>
      <c r="Q13" s="46">
        <v>1900</v>
      </c>
      <c r="R13" s="46">
        <v>1900</v>
      </c>
      <c r="S13" s="46">
        <v>1900</v>
      </c>
      <c r="T13" s="46">
        <v>1900</v>
      </c>
      <c r="U13" s="46">
        <v>1900</v>
      </c>
      <c r="V13" s="46">
        <v>1900</v>
      </c>
      <c r="W13" s="46">
        <v>1900</v>
      </c>
      <c r="X13" s="46">
        <v>1900</v>
      </c>
      <c r="Y13" s="46">
        <v>1900</v>
      </c>
      <c r="Z13" s="46">
        <v>1900</v>
      </c>
      <c r="AA13" s="46">
        <v>1900</v>
      </c>
      <c r="AB13" s="46">
        <v>1900</v>
      </c>
      <c r="AC13" s="46">
        <v>1900</v>
      </c>
      <c r="AD13" s="46">
        <v>1900</v>
      </c>
      <c r="AE13" s="46">
        <v>1900</v>
      </c>
      <c r="AF13" s="46">
        <v>1900</v>
      </c>
      <c r="AG13" s="46">
        <v>1900</v>
      </c>
      <c r="AH13" s="46">
        <v>1900</v>
      </c>
      <c r="AI13" s="46">
        <v>1900</v>
      </c>
      <c r="AJ13" s="46">
        <v>1900</v>
      </c>
      <c r="AK13" s="46">
        <v>1900</v>
      </c>
      <c r="AL13" s="46">
        <v>1900</v>
      </c>
      <c r="AM13" s="46">
        <v>1900</v>
      </c>
      <c r="AN13" s="46">
        <v>1900</v>
      </c>
      <c r="AO13" s="46">
        <v>1900</v>
      </c>
      <c r="AP13" s="46">
        <v>1900</v>
      </c>
      <c r="AQ13" s="46">
        <v>1900</v>
      </c>
    </row>
    <row r="14" spans="1:43" ht="16.5" thickBot="1" x14ac:dyDescent="0.3">
      <c r="A14" s="45"/>
      <c r="B14" s="44"/>
      <c r="C14" s="44"/>
      <c r="D14" s="44"/>
      <c r="E14" s="43"/>
      <c r="F14" s="43"/>
      <c r="G14" s="43"/>
      <c r="H14" s="43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3"/>
      <c r="AH14" s="43"/>
      <c r="AI14" s="43"/>
      <c r="AJ14" s="43"/>
      <c r="AK14" s="44"/>
      <c r="AL14" s="44"/>
      <c r="AM14" s="44"/>
      <c r="AN14" s="43"/>
      <c r="AO14" s="43"/>
      <c r="AP14" s="43"/>
      <c r="AQ14" s="43"/>
    </row>
    <row r="15" spans="1:43" ht="15.75" thickBot="1" x14ac:dyDescent="0.3">
      <c r="A15" s="9" t="s">
        <v>22</v>
      </c>
      <c r="B15" s="40">
        <v>315</v>
      </c>
      <c r="C15" s="40">
        <v>315</v>
      </c>
      <c r="D15" s="40">
        <v>315</v>
      </c>
      <c r="E15" s="40">
        <v>315</v>
      </c>
      <c r="F15" s="40">
        <v>315</v>
      </c>
      <c r="G15" s="40">
        <v>315</v>
      </c>
      <c r="H15" s="40">
        <v>315</v>
      </c>
      <c r="I15" s="40">
        <v>315</v>
      </c>
      <c r="J15" s="40">
        <v>315</v>
      </c>
      <c r="K15" s="40">
        <v>315</v>
      </c>
      <c r="L15" s="40">
        <v>315</v>
      </c>
      <c r="M15" s="40">
        <v>315</v>
      </c>
      <c r="N15" s="40">
        <v>315</v>
      </c>
      <c r="O15" s="40">
        <v>315</v>
      </c>
      <c r="P15" s="40">
        <v>315</v>
      </c>
      <c r="Q15" s="40">
        <v>315</v>
      </c>
      <c r="R15" s="40">
        <v>315</v>
      </c>
      <c r="S15" s="40">
        <v>315</v>
      </c>
      <c r="T15" s="40">
        <v>315</v>
      </c>
      <c r="U15" s="40">
        <v>315</v>
      </c>
      <c r="V15" s="40">
        <v>315</v>
      </c>
      <c r="W15" s="40">
        <v>315</v>
      </c>
      <c r="X15" s="40">
        <v>315</v>
      </c>
      <c r="Y15" s="40">
        <v>315</v>
      </c>
      <c r="Z15" s="40">
        <v>315</v>
      </c>
      <c r="AA15" s="40">
        <v>315</v>
      </c>
      <c r="AB15" s="40">
        <v>315</v>
      </c>
      <c r="AC15" s="40">
        <v>315</v>
      </c>
      <c r="AD15" s="40">
        <v>315</v>
      </c>
      <c r="AE15" s="40">
        <v>315</v>
      </c>
      <c r="AF15" s="40">
        <v>315</v>
      </c>
      <c r="AG15" s="40">
        <v>315</v>
      </c>
      <c r="AH15" s="40">
        <v>315</v>
      </c>
      <c r="AI15" s="40">
        <v>315</v>
      </c>
      <c r="AJ15" s="40">
        <v>315</v>
      </c>
      <c r="AK15" s="40">
        <v>315</v>
      </c>
      <c r="AL15" s="40">
        <v>255</v>
      </c>
      <c r="AM15" s="40">
        <v>255</v>
      </c>
      <c r="AN15" s="40">
        <v>255</v>
      </c>
      <c r="AO15" s="40">
        <v>255</v>
      </c>
      <c r="AP15" s="40">
        <v>255</v>
      </c>
      <c r="AQ15" s="40">
        <v>255</v>
      </c>
    </row>
    <row r="16" spans="1:43" ht="15.75" thickBot="1" x14ac:dyDescent="0.3">
      <c r="A16" s="8" t="s">
        <v>21</v>
      </c>
      <c r="B16" s="35">
        <v>82</v>
      </c>
      <c r="C16" s="35">
        <v>82</v>
      </c>
      <c r="D16" s="35">
        <v>82</v>
      </c>
      <c r="E16" s="35">
        <v>82</v>
      </c>
      <c r="F16" s="35">
        <v>82</v>
      </c>
      <c r="G16" s="35">
        <v>82</v>
      </c>
      <c r="H16" s="35">
        <v>82</v>
      </c>
      <c r="I16" s="35">
        <v>82</v>
      </c>
      <c r="J16" s="35">
        <v>82</v>
      </c>
      <c r="K16" s="35">
        <v>82</v>
      </c>
      <c r="L16" s="35">
        <v>82</v>
      </c>
      <c r="M16" s="35">
        <v>82</v>
      </c>
      <c r="N16" s="35">
        <v>82</v>
      </c>
      <c r="O16" s="35">
        <v>82</v>
      </c>
      <c r="P16" s="35">
        <v>82</v>
      </c>
      <c r="Q16" s="35">
        <v>82</v>
      </c>
      <c r="R16" s="35">
        <v>82</v>
      </c>
      <c r="S16" s="35">
        <v>82</v>
      </c>
      <c r="T16" s="35">
        <v>82</v>
      </c>
      <c r="U16" s="35">
        <v>82</v>
      </c>
      <c r="V16" s="35">
        <v>82</v>
      </c>
      <c r="W16" s="35">
        <v>82</v>
      </c>
      <c r="X16" s="35">
        <v>82</v>
      </c>
      <c r="Y16" s="35">
        <v>82</v>
      </c>
      <c r="Z16" s="35">
        <v>82</v>
      </c>
      <c r="AA16" s="35">
        <v>82</v>
      </c>
      <c r="AB16" s="35">
        <v>82</v>
      </c>
      <c r="AC16" s="35">
        <v>82</v>
      </c>
      <c r="AD16" s="35">
        <v>82</v>
      </c>
      <c r="AE16" s="35">
        <v>82</v>
      </c>
      <c r="AF16" s="35">
        <v>82</v>
      </c>
      <c r="AG16" s="35">
        <v>82</v>
      </c>
      <c r="AH16" s="35">
        <v>82</v>
      </c>
      <c r="AI16" s="35">
        <v>82</v>
      </c>
      <c r="AJ16" s="35">
        <v>82</v>
      </c>
      <c r="AK16" s="35">
        <v>82</v>
      </c>
      <c r="AL16" s="35">
        <v>82</v>
      </c>
      <c r="AM16" s="35">
        <v>82</v>
      </c>
      <c r="AN16" s="35">
        <v>82</v>
      </c>
      <c r="AO16" s="35">
        <v>82</v>
      </c>
      <c r="AP16" s="35">
        <v>82</v>
      </c>
      <c r="AQ16" s="35">
        <v>82</v>
      </c>
    </row>
    <row r="17" spans="1:43" ht="16.5" thickBot="1" x14ac:dyDescent="0.3">
      <c r="A17" s="45"/>
      <c r="B17" s="44"/>
      <c r="C17" s="44"/>
      <c r="D17" s="44"/>
      <c r="E17" s="43"/>
      <c r="F17" s="43"/>
      <c r="G17" s="43"/>
      <c r="H17" s="43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3"/>
      <c r="AH17" s="43"/>
      <c r="AI17" s="43"/>
      <c r="AJ17" s="43"/>
      <c r="AK17" s="44"/>
      <c r="AL17" s="44"/>
      <c r="AM17" s="44"/>
      <c r="AN17" s="43"/>
      <c r="AO17" s="43"/>
      <c r="AP17" s="43"/>
      <c r="AQ17" s="43"/>
    </row>
    <row r="18" spans="1:43" ht="15.75" thickBot="1" x14ac:dyDescent="0.3">
      <c r="A18" s="9" t="s">
        <v>4</v>
      </c>
      <c r="B18" s="40">
        <v>315</v>
      </c>
      <c r="C18" s="40">
        <v>315</v>
      </c>
      <c r="D18" s="40">
        <v>315</v>
      </c>
      <c r="E18" s="40">
        <v>315</v>
      </c>
      <c r="F18" s="40">
        <v>315</v>
      </c>
      <c r="G18" s="40">
        <v>315</v>
      </c>
      <c r="H18" s="40">
        <v>315</v>
      </c>
      <c r="I18" s="40">
        <v>315</v>
      </c>
      <c r="J18" s="40">
        <v>315</v>
      </c>
      <c r="K18" s="40">
        <v>315</v>
      </c>
      <c r="L18" s="40">
        <v>315</v>
      </c>
      <c r="M18" s="40">
        <v>315</v>
      </c>
      <c r="N18" s="40">
        <v>315</v>
      </c>
      <c r="O18" s="40">
        <v>315</v>
      </c>
      <c r="P18" s="40">
        <v>315</v>
      </c>
      <c r="Q18" s="40">
        <v>315</v>
      </c>
      <c r="R18" s="40">
        <v>315</v>
      </c>
      <c r="S18" s="40">
        <v>315</v>
      </c>
      <c r="T18" s="40">
        <v>315</v>
      </c>
      <c r="U18" s="40">
        <v>315</v>
      </c>
      <c r="V18" s="40">
        <v>315</v>
      </c>
      <c r="W18" s="40">
        <v>315</v>
      </c>
      <c r="X18" s="40">
        <v>315</v>
      </c>
      <c r="Y18" s="40">
        <v>315</v>
      </c>
      <c r="Z18" s="40">
        <v>315</v>
      </c>
      <c r="AA18" s="40">
        <v>315</v>
      </c>
      <c r="AB18" s="40">
        <v>315</v>
      </c>
      <c r="AC18" s="40">
        <v>315</v>
      </c>
      <c r="AD18" s="40">
        <v>315</v>
      </c>
      <c r="AE18" s="40">
        <v>315</v>
      </c>
      <c r="AF18" s="40">
        <v>315</v>
      </c>
      <c r="AG18" s="40">
        <v>315</v>
      </c>
      <c r="AH18" s="40">
        <v>315</v>
      </c>
      <c r="AI18" s="40">
        <v>315</v>
      </c>
      <c r="AJ18" s="40">
        <v>315</v>
      </c>
      <c r="AK18" s="40">
        <v>315</v>
      </c>
      <c r="AL18" s="40">
        <v>255</v>
      </c>
      <c r="AM18" s="40">
        <v>255</v>
      </c>
      <c r="AN18" s="40">
        <v>255</v>
      </c>
      <c r="AO18" s="40">
        <v>255</v>
      </c>
      <c r="AP18" s="40">
        <v>255</v>
      </c>
      <c r="AQ18" s="40">
        <v>255</v>
      </c>
    </row>
    <row r="19" spans="1:43" ht="15.75" thickBot="1" x14ac:dyDescent="0.3">
      <c r="A19" s="8" t="s">
        <v>3</v>
      </c>
      <c r="B19" s="35">
        <v>82</v>
      </c>
      <c r="C19" s="35">
        <v>82</v>
      </c>
      <c r="D19" s="35">
        <v>82</v>
      </c>
      <c r="E19" s="35">
        <v>82</v>
      </c>
      <c r="F19" s="35">
        <v>82</v>
      </c>
      <c r="G19" s="35">
        <v>82</v>
      </c>
      <c r="H19" s="35">
        <v>82</v>
      </c>
      <c r="I19" s="35">
        <v>82</v>
      </c>
      <c r="J19" s="35">
        <v>82</v>
      </c>
      <c r="K19" s="35">
        <v>82</v>
      </c>
      <c r="L19" s="35">
        <v>82</v>
      </c>
      <c r="M19" s="35">
        <v>82</v>
      </c>
      <c r="N19" s="35">
        <v>82</v>
      </c>
      <c r="O19" s="35">
        <v>82</v>
      </c>
      <c r="P19" s="35">
        <v>82</v>
      </c>
      <c r="Q19" s="35">
        <v>82</v>
      </c>
      <c r="R19" s="35">
        <v>82</v>
      </c>
      <c r="S19" s="35">
        <v>82</v>
      </c>
      <c r="T19" s="35">
        <v>82</v>
      </c>
      <c r="U19" s="35">
        <v>82</v>
      </c>
      <c r="V19" s="35">
        <v>82</v>
      </c>
      <c r="W19" s="35">
        <v>82</v>
      </c>
      <c r="X19" s="35">
        <v>82</v>
      </c>
      <c r="Y19" s="35">
        <v>82</v>
      </c>
      <c r="Z19" s="35">
        <v>82</v>
      </c>
      <c r="AA19" s="35">
        <v>82</v>
      </c>
      <c r="AB19" s="35">
        <v>82</v>
      </c>
      <c r="AC19" s="35">
        <v>82</v>
      </c>
      <c r="AD19" s="35">
        <v>82</v>
      </c>
      <c r="AE19" s="35">
        <v>82</v>
      </c>
      <c r="AF19" s="35">
        <v>82</v>
      </c>
      <c r="AG19" s="35">
        <v>82</v>
      </c>
      <c r="AH19" s="35">
        <v>82</v>
      </c>
      <c r="AI19" s="35">
        <v>82</v>
      </c>
      <c r="AJ19" s="35">
        <v>82</v>
      </c>
      <c r="AK19" s="35">
        <v>82</v>
      </c>
      <c r="AL19" s="35">
        <v>82</v>
      </c>
      <c r="AM19" s="35">
        <v>82</v>
      </c>
      <c r="AN19" s="35">
        <v>82</v>
      </c>
      <c r="AO19" s="35">
        <v>82</v>
      </c>
      <c r="AP19" s="35">
        <v>82</v>
      </c>
      <c r="AQ19" s="35">
        <v>82</v>
      </c>
    </row>
    <row r="20" spans="1:43" ht="16.5" thickBot="1" x14ac:dyDescent="0.3">
      <c r="A20" s="31"/>
      <c r="B20" s="27"/>
      <c r="C20" s="26"/>
      <c r="D20" s="26"/>
      <c r="E20" s="26"/>
      <c r="F20" s="26"/>
      <c r="G20" s="25"/>
      <c r="H20" s="24"/>
      <c r="I20" s="30"/>
      <c r="J20" s="24"/>
      <c r="K20" s="24"/>
      <c r="L20" s="24"/>
      <c r="M20" s="24"/>
      <c r="N20" s="24"/>
      <c r="O20" s="24"/>
      <c r="P20" s="29"/>
      <c r="Q20" s="25"/>
      <c r="R20" s="25"/>
      <c r="S20" s="25"/>
      <c r="T20" s="28"/>
      <c r="U20" s="25"/>
      <c r="V20" s="24"/>
      <c r="W20" s="25"/>
      <c r="X20" s="25"/>
      <c r="Y20" s="25"/>
      <c r="Z20" s="25"/>
      <c r="AA20" s="25"/>
      <c r="AB20" s="25"/>
      <c r="AC20" s="25"/>
      <c r="AD20" s="27"/>
      <c r="AE20" s="26"/>
      <c r="AF20" s="26"/>
      <c r="AG20" s="26"/>
      <c r="AH20" s="26"/>
      <c r="AI20" s="25"/>
      <c r="AJ20" s="24"/>
      <c r="AK20" s="27"/>
      <c r="AL20" s="26"/>
      <c r="AM20" s="26"/>
      <c r="AN20" s="26"/>
      <c r="AO20" s="26"/>
      <c r="AP20" s="25"/>
      <c r="AQ20" s="24"/>
    </row>
    <row r="21" spans="1:43" ht="18.75" customHeight="1" thickBot="1" x14ac:dyDescent="0.3">
      <c r="A21" s="3" t="s">
        <v>2</v>
      </c>
      <c r="B21" s="22">
        <f t="shared" ref="B21:AQ21" si="0">SUM(B6+B9+B12+B15+B18)</f>
        <v>4430</v>
      </c>
      <c r="C21" s="22">
        <f t="shared" si="0"/>
        <v>4430</v>
      </c>
      <c r="D21" s="22">
        <f t="shared" si="0"/>
        <v>4430</v>
      </c>
      <c r="E21" s="22">
        <f t="shared" si="0"/>
        <v>4430</v>
      </c>
      <c r="F21" s="22">
        <f t="shared" si="0"/>
        <v>4430</v>
      </c>
      <c r="G21" s="22">
        <f t="shared" si="0"/>
        <v>4530</v>
      </c>
      <c r="H21" s="22">
        <f t="shared" si="0"/>
        <v>4530</v>
      </c>
      <c r="I21" s="22">
        <f t="shared" si="0"/>
        <v>4530</v>
      </c>
      <c r="J21" s="22">
        <f t="shared" si="0"/>
        <v>4530</v>
      </c>
      <c r="K21" s="22">
        <f t="shared" si="0"/>
        <v>4530</v>
      </c>
      <c r="L21" s="22">
        <f t="shared" si="0"/>
        <v>4530</v>
      </c>
      <c r="M21" s="22">
        <f t="shared" si="0"/>
        <v>4530</v>
      </c>
      <c r="N21" s="22">
        <f t="shared" si="0"/>
        <v>4530</v>
      </c>
      <c r="O21" s="22">
        <f t="shared" si="0"/>
        <v>4530</v>
      </c>
      <c r="P21" s="22">
        <f t="shared" si="0"/>
        <v>4530</v>
      </c>
      <c r="Q21" s="22">
        <f t="shared" si="0"/>
        <v>4530</v>
      </c>
      <c r="R21" s="22">
        <f t="shared" si="0"/>
        <v>4530</v>
      </c>
      <c r="S21" s="22">
        <f t="shared" si="0"/>
        <v>4530</v>
      </c>
      <c r="T21" s="22">
        <f t="shared" si="0"/>
        <v>4530</v>
      </c>
      <c r="U21" s="22">
        <f t="shared" si="0"/>
        <v>4530</v>
      </c>
      <c r="V21" s="22">
        <f t="shared" si="0"/>
        <v>4530</v>
      </c>
      <c r="W21" s="22">
        <f t="shared" si="0"/>
        <v>4530</v>
      </c>
      <c r="X21" s="22">
        <f t="shared" si="0"/>
        <v>4530</v>
      </c>
      <c r="Y21" s="22">
        <f t="shared" si="0"/>
        <v>4530</v>
      </c>
      <c r="Z21" s="22">
        <f t="shared" si="0"/>
        <v>4530</v>
      </c>
      <c r="AA21" s="22">
        <f t="shared" si="0"/>
        <v>4530</v>
      </c>
      <c r="AB21" s="22">
        <f t="shared" si="0"/>
        <v>4530</v>
      </c>
      <c r="AC21" s="22">
        <f t="shared" si="0"/>
        <v>4530</v>
      </c>
      <c r="AD21" s="22">
        <f t="shared" si="0"/>
        <v>4430</v>
      </c>
      <c r="AE21" s="22">
        <f t="shared" si="0"/>
        <v>4430</v>
      </c>
      <c r="AF21" s="22">
        <f t="shared" si="0"/>
        <v>4430</v>
      </c>
      <c r="AG21" s="22">
        <f t="shared" si="0"/>
        <v>4430</v>
      </c>
      <c r="AH21" s="22">
        <f t="shared" si="0"/>
        <v>4430</v>
      </c>
      <c r="AI21" s="22">
        <f t="shared" si="0"/>
        <v>4430</v>
      </c>
      <c r="AJ21" s="22">
        <f t="shared" si="0"/>
        <v>4430</v>
      </c>
      <c r="AK21" s="22">
        <f t="shared" si="0"/>
        <v>4430</v>
      </c>
      <c r="AL21" s="22">
        <f t="shared" si="0"/>
        <v>4310</v>
      </c>
      <c r="AM21" s="22">
        <f t="shared" si="0"/>
        <v>4310</v>
      </c>
      <c r="AN21" s="22">
        <f t="shared" si="0"/>
        <v>4310</v>
      </c>
      <c r="AO21" s="22">
        <f t="shared" si="0"/>
        <v>4310</v>
      </c>
      <c r="AP21" s="22">
        <f t="shared" si="0"/>
        <v>4310</v>
      </c>
      <c r="AQ21" s="22">
        <f t="shared" si="0"/>
        <v>4310</v>
      </c>
    </row>
    <row r="22" spans="1:43" ht="19.5" customHeight="1" thickBot="1" x14ac:dyDescent="0.3">
      <c r="A22" s="2" t="s">
        <v>1</v>
      </c>
      <c r="B22" s="21">
        <f t="shared" ref="B22:AQ22" si="1">SUM(B7+B10+B13+B16+B19)</f>
        <v>3964</v>
      </c>
      <c r="C22" s="21">
        <f t="shared" si="1"/>
        <v>3964</v>
      </c>
      <c r="D22" s="21">
        <f t="shared" si="1"/>
        <v>3964</v>
      </c>
      <c r="E22" s="21">
        <f t="shared" si="1"/>
        <v>3964</v>
      </c>
      <c r="F22" s="21">
        <f t="shared" si="1"/>
        <v>3964</v>
      </c>
      <c r="G22" s="21">
        <f t="shared" si="1"/>
        <v>4064</v>
      </c>
      <c r="H22" s="21">
        <f t="shared" si="1"/>
        <v>4064</v>
      </c>
      <c r="I22" s="21">
        <f t="shared" si="1"/>
        <v>4064</v>
      </c>
      <c r="J22" s="21">
        <f t="shared" si="1"/>
        <v>4064</v>
      </c>
      <c r="K22" s="21">
        <f t="shared" si="1"/>
        <v>4064</v>
      </c>
      <c r="L22" s="21">
        <f t="shared" si="1"/>
        <v>4064</v>
      </c>
      <c r="M22" s="21">
        <f t="shared" si="1"/>
        <v>4064</v>
      </c>
      <c r="N22" s="21">
        <f t="shared" si="1"/>
        <v>4064</v>
      </c>
      <c r="O22" s="21">
        <f t="shared" si="1"/>
        <v>4064</v>
      </c>
      <c r="P22" s="21">
        <f t="shared" si="1"/>
        <v>4064</v>
      </c>
      <c r="Q22" s="21">
        <f t="shared" si="1"/>
        <v>4064</v>
      </c>
      <c r="R22" s="21">
        <f t="shared" si="1"/>
        <v>4064</v>
      </c>
      <c r="S22" s="21">
        <f t="shared" si="1"/>
        <v>4064</v>
      </c>
      <c r="T22" s="21">
        <f t="shared" si="1"/>
        <v>4064</v>
      </c>
      <c r="U22" s="21">
        <f t="shared" si="1"/>
        <v>4064</v>
      </c>
      <c r="V22" s="21">
        <f t="shared" si="1"/>
        <v>4064</v>
      </c>
      <c r="W22" s="21">
        <f t="shared" si="1"/>
        <v>4064</v>
      </c>
      <c r="X22" s="21">
        <f t="shared" si="1"/>
        <v>4064</v>
      </c>
      <c r="Y22" s="21">
        <f t="shared" si="1"/>
        <v>4064</v>
      </c>
      <c r="Z22" s="21">
        <f t="shared" si="1"/>
        <v>4064</v>
      </c>
      <c r="AA22" s="21">
        <f t="shared" si="1"/>
        <v>4064</v>
      </c>
      <c r="AB22" s="21">
        <f t="shared" si="1"/>
        <v>4064</v>
      </c>
      <c r="AC22" s="21">
        <f t="shared" si="1"/>
        <v>4064</v>
      </c>
      <c r="AD22" s="21">
        <f t="shared" si="1"/>
        <v>4064</v>
      </c>
      <c r="AE22" s="21">
        <f t="shared" si="1"/>
        <v>4064</v>
      </c>
      <c r="AF22" s="21">
        <f t="shared" si="1"/>
        <v>4064</v>
      </c>
      <c r="AG22" s="21">
        <f t="shared" si="1"/>
        <v>4064</v>
      </c>
      <c r="AH22" s="21">
        <f t="shared" si="1"/>
        <v>4064</v>
      </c>
      <c r="AI22" s="21">
        <f t="shared" si="1"/>
        <v>4064</v>
      </c>
      <c r="AJ22" s="21">
        <f t="shared" si="1"/>
        <v>4064</v>
      </c>
      <c r="AK22" s="21">
        <f t="shared" si="1"/>
        <v>4064</v>
      </c>
      <c r="AL22" s="21">
        <f t="shared" si="1"/>
        <v>3764</v>
      </c>
      <c r="AM22" s="21">
        <f t="shared" si="1"/>
        <v>3764</v>
      </c>
      <c r="AN22" s="21">
        <f t="shared" si="1"/>
        <v>3764</v>
      </c>
      <c r="AO22" s="21">
        <f t="shared" si="1"/>
        <v>3764</v>
      </c>
      <c r="AP22" s="21">
        <f t="shared" si="1"/>
        <v>3764</v>
      </c>
      <c r="AQ22" s="21">
        <f t="shared" si="1"/>
        <v>3764</v>
      </c>
    </row>
    <row r="23" spans="1:43" ht="15.75" thickBot="1" x14ac:dyDescent="0.3">
      <c r="B23" s="18"/>
      <c r="C23" s="18"/>
      <c r="D23" s="17"/>
      <c r="E23" s="17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7"/>
      <c r="T23" s="17"/>
      <c r="U23" s="19"/>
      <c r="W23" s="17"/>
      <c r="X23" s="18"/>
      <c r="Y23" s="17"/>
      <c r="Z23" s="18"/>
      <c r="AA23" s="17"/>
      <c r="AB23" s="17"/>
      <c r="AC23" s="17"/>
    </row>
    <row r="24" spans="1:43" ht="30.75" customHeight="1" thickBot="1" x14ac:dyDescent="0.3">
      <c r="A24" s="16" t="s">
        <v>20</v>
      </c>
      <c r="B24" s="129" t="s">
        <v>31</v>
      </c>
      <c r="C24" s="130"/>
      <c r="D24" s="130"/>
      <c r="E24" s="131"/>
      <c r="F24" s="129" t="s">
        <v>34</v>
      </c>
      <c r="G24" s="130"/>
      <c r="H24" s="130"/>
      <c r="I24" s="131"/>
      <c r="J24" s="129" t="s">
        <v>35</v>
      </c>
      <c r="K24" s="132"/>
      <c r="L24" s="132"/>
      <c r="M24" s="133"/>
      <c r="N24" s="129" t="s">
        <v>36</v>
      </c>
      <c r="O24" s="130"/>
      <c r="P24" s="130"/>
      <c r="Q24" s="131"/>
      <c r="R24" s="129" t="s">
        <v>37</v>
      </c>
      <c r="S24" s="130"/>
      <c r="T24" s="130"/>
      <c r="U24" s="131"/>
      <c r="V24" s="129" t="s">
        <v>38</v>
      </c>
      <c r="W24" s="130"/>
      <c r="X24" s="130"/>
      <c r="Y24" s="131"/>
      <c r="AB24" s="14" t="s">
        <v>14</v>
      </c>
    </row>
    <row r="25" spans="1:43" ht="17.25" customHeight="1" thickBot="1" x14ac:dyDescent="0.3">
      <c r="A25" s="3" t="s">
        <v>13</v>
      </c>
      <c r="B25" s="116">
        <v>100</v>
      </c>
      <c r="C25" s="117"/>
      <c r="D25" s="117"/>
      <c r="E25" s="118"/>
      <c r="F25" s="116">
        <v>100</v>
      </c>
      <c r="G25" s="117"/>
      <c r="H25" s="117"/>
      <c r="I25" s="118"/>
      <c r="J25" s="116">
        <v>100</v>
      </c>
      <c r="K25" s="117"/>
      <c r="L25" s="117"/>
      <c r="M25" s="118"/>
      <c r="N25" s="116">
        <v>100</v>
      </c>
      <c r="O25" s="117"/>
      <c r="P25" s="117"/>
      <c r="Q25" s="118"/>
      <c r="R25" s="116">
        <v>100</v>
      </c>
      <c r="S25" s="117"/>
      <c r="T25" s="117"/>
      <c r="U25" s="118"/>
      <c r="V25" s="116">
        <v>100</v>
      </c>
      <c r="W25" s="117"/>
      <c r="X25" s="117"/>
      <c r="Y25" s="118"/>
      <c r="AB25" s="11" t="s">
        <v>12</v>
      </c>
    </row>
    <row r="26" spans="1:43" ht="16.5" customHeight="1" thickBot="1" x14ac:dyDescent="0.3">
      <c r="A26" s="2" t="s">
        <v>11</v>
      </c>
      <c r="B26" s="119">
        <v>100</v>
      </c>
      <c r="C26" s="120"/>
      <c r="D26" s="120"/>
      <c r="E26" s="121"/>
      <c r="F26" s="119">
        <v>100</v>
      </c>
      <c r="G26" s="120"/>
      <c r="H26" s="120"/>
      <c r="I26" s="121"/>
      <c r="J26" s="119">
        <v>100</v>
      </c>
      <c r="K26" s="120"/>
      <c r="L26" s="120"/>
      <c r="M26" s="121"/>
      <c r="N26" s="119">
        <v>100</v>
      </c>
      <c r="O26" s="120"/>
      <c r="P26" s="120"/>
      <c r="Q26" s="121"/>
      <c r="R26" s="119">
        <v>100</v>
      </c>
      <c r="S26" s="120"/>
      <c r="T26" s="120"/>
      <c r="U26" s="121"/>
      <c r="V26" s="119">
        <v>100</v>
      </c>
      <c r="W26" s="120"/>
      <c r="X26" s="120"/>
      <c r="Y26" s="121"/>
      <c r="AA26" s="12"/>
      <c r="AB26" s="10"/>
      <c r="AC26" s="12"/>
      <c r="AD26" s="10"/>
      <c r="AE26" s="12"/>
      <c r="AF26" s="12"/>
      <c r="AG26" s="12"/>
      <c r="AH26" s="12"/>
      <c r="AI26" s="12"/>
      <c r="AJ26" s="12"/>
      <c r="AK26" s="12"/>
      <c r="AL26" s="12"/>
      <c r="AM26" s="12"/>
    </row>
    <row r="27" spans="1:43" ht="18.75" customHeight="1" thickBot="1" x14ac:dyDescent="0.3">
      <c r="A27" s="7"/>
      <c r="B27" s="7"/>
      <c r="C27" s="6"/>
      <c r="D27" s="6"/>
      <c r="E27" s="5"/>
      <c r="F27" s="7"/>
      <c r="G27" s="6"/>
      <c r="H27" s="6"/>
      <c r="I27" s="5"/>
      <c r="J27" s="7"/>
      <c r="K27" s="6"/>
      <c r="L27" s="6"/>
      <c r="M27" s="5"/>
      <c r="N27" s="7"/>
      <c r="O27" s="6"/>
      <c r="P27" s="6"/>
      <c r="Q27" s="5"/>
      <c r="R27" s="7"/>
      <c r="S27" s="6"/>
      <c r="T27" s="6"/>
      <c r="U27" s="5"/>
      <c r="V27" s="7"/>
      <c r="W27" s="6"/>
      <c r="X27" s="6"/>
      <c r="Y27" s="5"/>
      <c r="Z27" s="11"/>
      <c r="AB27" s="10"/>
      <c r="AD27" s="12"/>
    </row>
    <row r="28" spans="1:43" ht="15.75" thickBot="1" x14ac:dyDescent="0.3">
      <c r="A28" s="3" t="s">
        <v>10</v>
      </c>
      <c r="B28" s="116">
        <v>100</v>
      </c>
      <c r="C28" s="117"/>
      <c r="D28" s="117"/>
      <c r="E28" s="118"/>
      <c r="F28" s="116">
        <v>100</v>
      </c>
      <c r="G28" s="117"/>
      <c r="H28" s="117"/>
      <c r="I28" s="118"/>
      <c r="J28" s="116">
        <v>100</v>
      </c>
      <c r="K28" s="117"/>
      <c r="L28" s="117"/>
      <c r="M28" s="118"/>
      <c r="N28" s="116">
        <v>100</v>
      </c>
      <c r="O28" s="117"/>
      <c r="P28" s="117"/>
      <c r="Q28" s="118"/>
      <c r="R28" s="116">
        <v>100</v>
      </c>
      <c r="S28" s="117"/>
      <c r="T28" s="117"/>
      <c r="U28" s="118"/>
      <c r="V28" s="116">
        <v>100</v>
      </c>
      <c r="W28" s="117"/>
      <c r="X28" s="117"/>
      <c r="Y28" s="118"/>
      <c r="Z28" s="10"/>
      <c r="AB28" s="10"/>
      <c r="AD28" s="10"/>
    </row>
    <row r="29" spans="1:43" ht="15.75" thickBot="1" x14ac:dyDescent="0.3">
      <c r="A29" s="2" t="s">
        <v>9</v>
      </c>
      <c r="B29" s="119">
        <v>100</v>
      </c>
      <c r="C29" s="120"/>
      <c r="D29" s="120"/>
      <c r="E29" s="121"/>
      <c r="F29" s="119">
        <v>100</v>
      </c>
      <c r="G29" s="120"/>
      <c r="H29" s="120"/>
      <c r="I29" s="121"/>
      <c r="J29" s="119">
        <v>100</v>
      </c>
      <c r="K29" s="120"/>
      <c r="L29" s="120"/>
      <c r="M29" s="121"/>
      <c r="N29" s="119">
        <v>100</v>
      </c>
      <c r="O29" s="120"/>
      <c r="P29" s="120"/>
      <c r="Q29" s="121"/>
      <c r="R29" s="119">
        <v>100</v>
      </c>
      <c r="S29" s="120"/>
      <c r="T29" s="120"/>
      <c r="U29" s="121"/>
      <c r="V29" s="119">
        <v>100</v>
      </c>
      <c r="W29" s="120"/>
      <c r="X29" s="120"/>
      <c r="Y29" s="121"/>
      <c r="Z29" s="10"/>
      <c r="AD29" s="10"/>
    </row>
    <row r="30" spans="1:43" ht="15.75" thickBot="1" x14ac:dyDescent="0.3">
      <c r="A30" s="7"/>
      <c r="B30" s="7"/>
      <c r="C30" s="6"/>
      <c r="D30" s="6"/>
      <c r="E30" s="5"/>
      <c r="F30" s="7"/>
      <c r="G30" s="6"/>
      <c r="H30" s="6"/>
      <c r="I30" s="5"/>
      <c r="J30" s="7"/>
      <c r="K30" s="6"/>
      <c r="L30" s="6"/>
      <c r="M30" s="5"/>
      <c r="N30" s="7"/>
      <c r="O30" s="6"/>
      <c r="P30" s="6"/>
      <c r="Q30" s="5"/>
      <c r="R30" s="7"/>
      <c r="S30" s="6"/>
      <c r="T30" s="6"/>
      <c r="U30" s="5"/>
      <c r="V30" s="7"/>
      <c r="W30" s="6"/>
      <c r="X30" s="6"/>
      <c r="Y30" s="5"/>
      <c r="Z30" s="11"/>
    </row>
    <row r="31" spans="1:43" ht="15.75" thickBot="1" x14ac:dyDescent="0.3">
      <c r="A31" s="3" t="s">
        <v>8</v>
      </c>
      <c r="B31" s="116">
        <v>100</v>
      </c>
      <c r="C31" s="117"/>
      <c r="D31" s="117"/>
      <c r="E31" s="118"/>
      <c r="F31" s="116">
        <v>100</v>
      </c>
      <c r="G31" s="117"/>
      <c r="H31" s="117"/>
      <c r="I31" s="118"/>
      <c r="J31" s="116">
        <v>100</v>
      </c>
      <c r="K31" s="117"/>
      <c r="L31" s="117"/>
      <c r="M31" s="118"/>
      <c r="N31" s="116">
        <v>100</v>
      </c>
      <c r="O31" s="117"/>
      <c r="P31" s="117"/>
      <c r="Q31" s="118"/>
      <c r="R31" s="116">
        <v>100</v>
      </c>
      <c r="S31" s="117"/>
      <c r="T31" s="117"/>
      <c r="U31" s="118"/>
      <c r="V31" s="116">
        <v>100</v>
      </c>
      <c r="W31" s="117"/>
      <c r="X31" s="117"/>
      <c r="Y31" s="118"/>
      <c r="Z31" s="10"/>
    </row>
    <row r="32" spans="1:43" ht="15.75" thickBot="1" x14ac:dyDescent="0.3">
      <c r="A32" s="2" t="s">
        <v>7</v>
      </c>
      <c r="B32" s="119">
        <v>100</v>
      </c>
      <c r="C32" s="120"/>
      <c r="D32" s="120"/>
      <c r="E32" s="121"/>
      <c r="F32" s="119">
        <v>100</v>
      </c>
      <c r="G32" s="120"/>
      <c r="H32" s="120"/>
      <c r="I32" s="121"/>
      <c r="J32" s="119">
        <v>100</v>
      </c>
      <c r="K32" s="120"/>
      <c r="L32" s="120"/>
      <c r="M32" s="121"/>
      <c r="N32" s="119">
        <v>100</v>
      </c>
      <c r="O32" s="120"/>
      <c r="P32" s="120"/>
      <c r="Q32" s="121"/>
      <c r="R32" s="119">
        <v>100</v>
      </c>
      <c r="S32" s="120"/>
      <c r="T32" s="120"/>
      <c r="U32" s="121"/>
      <c r="V32" s="119">
        <v>100</v>
      </c>
      <c r="W32" s="120"/>
      <c r="X32" s="120"/>
      <c r="Y32" s="121"/>
    </row>
    <row r="33" spans="1:25" ht="15.75" thickBot="1" x14ac:dyDescent="0.3">
      <c r="A33" s="7"/>
      <c r="B33" s="7"/>
      <c r="C33" s="6"/>
      <c r="D33" s="6"/>
      <c r="E33" s="5"/>
      <c r="F33" s="7"/>
      <c r="G33" s="6"/>
      <c r="H33" s="6"/>
      <c r="I33" s="5"/>
      <c r="J33" s="7"/>
      <c r="K33" s="6"/>
      <c r="L33" s="6"/>
      <c r="M33" s="5"/>
      <c r="N33" s="7"/>
      <c r="O33" s="6"/>
      <c r="P33" s="6"/>
      <c r="Q33" s="5"/>
      <c r="R33" s="7"/>
      <c r="S33" s="6"/>
      <c r="T33" s="6"/>
      <c r="U33" s="5"/>
      <c r="V33" s="7"/>
      <c r="W33" s="6"/>
      <c r="X33" s="6"/>
      <c r="Y33" s="5"/>
    </row>
    <row r="34" spans="1:25" ht="18.75" customHeight="1" thickBot="1" x14ac:dyDescent="0.3">
      <c r="A34" s="3" t="s">
        <v>6</v>
      </c>
      <c r="B34" s="116">
        <v>100</v>
      </c>
      <c r="C34" s="117"/>
      <c r="D34" s="117"/>
      <c r="E34" s="118"/>
      <c r="F34" s="116">
        <v>100</v>
      </c>
      <c r="G34" s="117"/>
      <c r="H34" s="117"/>
      <c r="I34" s="118"/>
      <c r="J34" s="116">
        <v>100</v>
      </c>
      <c r="K34" s="117"/>
      <c r="L34" s="117"/>
      <c r="M34" s="118"/>
      <c r="N34" s="116">
        <v>100</v>
      </c>
      <c r="O34" s="117"/>
      <c r="P34" s="117"/>
      <c r="Q34" s="118"/>
      <c r="R34" s="116">
        <v>100</v>
      </c>
      <c r="S34" s="117"/>
      <c r="T34" s="117"/>
      <c r="U34" s="118"/>
      <c r="V34" s="116">
        <v>100</v>
      </c>
      <c r="W34" s="117"/>
      <c r="X34" s="117"/>
      <c r="Y34" s="118"/>
    </row>
    <row r="35" spans="1:25" ht="18" customHeight="1" thickBot="1" x14ac:dyDescent="0.3">
      <c r="A35" s="2" t="s">
        <v>5</v>
      </c>
      <c r="B35" s="119">
        <v>100</v>
      </c>
      <c r="C35" s="120"/>
      <c r="D35" s="120"/>
      <c r="E35" s="121"/>
      <c r="F35" s="119">
        <v>100</v>
      </c>
      <c r="G35" s="120"/>
      <c r="H35" s="120"/>
      <c r="I35" s="121"/>
      <c r="J35" s="119">
        <v>100</v>
      </c>
      <c r="K35" s="120"/>
      <c r="L35" s="120"/>
      <c r="M35" s="121"/>
      <c r="N35" s="119">
        <v>100</v>
      </c>
      <c r="O35" s="120"/>
      <c r="P35" s="120"/>
      <c r="Q35" s="121"/>
      <c r="R35" s="119">
        <v>100</v>
      </c>
      <c r="S35" s="120"/>
      <c r="T35" s="120"/>
      <c r="U35" s="121"/>
      <c r="V35" s="119">
        <v>100</v>
      </c>
      <c r="W35" s="120"/>
      <c r="X35" s="120"/>
      <c r="Y35" s="121"/>
    </row>
    <row r="36" spans="1:25" ht="15.75" thickBot="1" x14ac:dyDescent="0.3">
      <c r="A36" s="7"/>
      <c r="B36" s="7"/>
      <c r="C36" s="6"/>
      <c r="D36" s="6"/>
      <c r="E36" s="5"/>
      <c r="F36" s="7"/>
      <c r="G36" s="6"/>
      <c r="H36" s="6"/>
      <c r="I36" s="5"/>
      <c r="J36" s="7"/>
      <c r="K36" s="6"/>
      <c r="L36" s="6"/>
      <c r="M36" s="5"/>
      <c r="N36" s="7"/>
      <c r="O36" s="6"/>
      <c r="P36" s="6"/>
      <c r="Q36" s="5"/>
      <c r="R36" s="7"/>
      <c r="S36" s="6"/>
      <c r="T36" s="6"/>
      <c r="U36" s="5"/>
      <c r="V36" s="7"/>
      <c r="W36" s="6"/>
      <c r="X36" s="6"/>
      <c r="Y36" s="5"/>
    </row>
    <row r="37" spans="1:25" ht="17.25" customHeight="1" thickBot="1" x14ac:dyDescent="0.3">
      <c r="A37" s="9" t="s">
        <v>4</v>
      </c>
      <c r="B37" s="116">
        <v>100</v>
      </c>
      <c r="C37" s="117"/>
      <c r="D37" s="117"/>
      <c r="E37" s="118"/>
      <c r="F37" s="116">
        <v>100</v>
      </c>
      <c r="G37" s="117"/>
      <c r="H37" s="117"/>
      <c r="I37" s="118"/>
      <c r="J37" s="116">
        <v>100</v>
      </c>
      <c r="K37" s="117"/>
      <c r="L37" s="117"/>
      <c r="M37" s="118"/>
      <c r="N37" s="116">
        <v>100</v>
      </c>
      <c r="O37" s="117"/>
      <c r="P37" s="117"/>
      <c r="Q37" s="118"/>
      <c r="R37" s="116">
        <v>100</v>
      </c>
      <c r="S37" s="117"/>
      <c r="T37" s="117"/>
      <c r="U37" s="118"/>
      <c r="V37" s="116">
        <v>100</v>
      </c>
      <c r="W37" s="117"/>
      <c r="X37" s="117"/>
      <c r="Y37" s="118"/>
    </row>
    <row r="38" spans="1:25" ht="19.5" customHeight="1" thickBot="1" x14ac:dyDescent="0.3">
      <c r="A38" s="8" t="s">
        <v>3</v>
      </c>
      <c r="B38" s="119">
        <v>100</v>
      </c>
      <c r="C38" s="120"/>
      <c r="D38" s="120"/>
      <c r="E38" s="121"/>
      <c r="F38" s="119">
        <v>100</v>
      </c>
      <c r="G38" s="120"/>
      <c r="H38" s="120"/>
      <c r="I38" s="121"/>
      <c r="J38" s="119">
        <v>100</v>
      </c>
      <c r="K38" s="120"/>
      <c r="L38" s="120"/>
      <c r="M38" s="121"/>
      <c r="N38" s="119">
        <v>100</v>
      </c>
      <c r="O38" s="120"/>
      <c r="P38" s="120"/>
      <c r="Q38" s="121"/>
      <c r="R38" s="119">
        <v>100</v>
      </c>
      <c r="S38" s="120"/>
      <c r="T38" s="120"/>
      <c r="U38" s="121"/>
      <c r="V38" s="119">
        <v>100</v>
      </c>
      <c r="W38" s="120"/>
      <c r="X38" s="120"/>
      <c r="Y38" s="121"/>
    </row>
    <row r="39" spans="1:25" ht="15.75" thickBot="1" x14ac:dyDescent="0.3">
      <c r="A39" s="7"/>
      <c r="B39" s="7"/>
      <c r="C39" s="6"/>
      <c r="D39" s="6"/>
      <c r="E39" s="5"/>
      <c r="F39" s="7"/>
      <c r="G39" s="6"/>
      <c r="H39" s="6"/>
      <c r="I39" s="5"/>
      <c r="J39" s="7"/>
      <c r="K39" s="6"/>
      <c r="L39" s="6"/>
      <c r="M39" s="5"/>
      <c r="N39" s="7"/>
      <c r="O39" s="6"/>
      <c r="P39" s="6"/>
      <c r="Q39" s="5"/>
      <c r="R39" s="7"/>
      <c r="S39" s="6"/>
      <c r="T39" s="6"/>
      <c r="U39" s="5"/>
      <c r="V39" s="7"/>
      <c r="W39" s="6"/>
      <c r="X39" s="6"/>
      <c r="Y39" s="5"/>
    </row>
    <row r="40" spans="1:25" ht="18.75" customHeight="1" thickBot="1" x14ac:dyDescent="0.3">
      <c r="A40" s="3" t="s">
        <v>2</v>
      </c>
      <c r="B40" s="116">
        <v>100</v>
      </c>
      <c r="C40" s="117"/>
      <c r="D40" s="117"/>
      <c r="E40" s="118"/>
      <c r="F40" s="116">
        <v>100</v>
      </c>
      <c r="G40" s="117"/>
      <c r="H40" s="117"/>
      <c r="I40" s="118"/>
      <c r="J40" s="116">
        <v>100</v>
      </c>
      <c r="K40" s="117"/>
      <c r="L40" s="117"/>
      <c r="M40" s="118"/>
      <c r="N40" s="116">
        <v>100</v>
      </c>
      <c r="O40" s="117"/>
      <c r="P40" s="117"/>
      <c r="Q40" s="118"/>
      <c r="R40" s="116">
        <v>100</v>
      </c>
      <c r="S40" s="117"/>
      <c r="T40" s="117"/>
      <c r="U40" s="118"/>
      <c r="V40" s="116">
        <v>100</v>
      </c>
      <c r="W40" s="117"/>
      <c r="X40" s="117"/>
      <c r="Y40" s="118"/>
    </row>
    <row r="41" spans="1:25" ht="18" customHeight="1" thickBot="1" x14ac:dyDescent="0.3">
      <c r="A41" s="2" t="s">
        <v>1</v>
      </c>
      <c r="B41" s="119">
        <v>100</v>
      </c>
      <c r="C41" s="120"/>
      <c r="D41" s="120"/>
      <c r="E41" s="121"/>
      <c r="F41" s="119">
        <v>100</v>
      </c>
      <c r="G41" s="120"/>
      <c r="H41" s="120"/>
      <c r="I41" s="121"/>
      <c r="J41" s="119">
        <v>100</v>
      </c>
      <c r="K41" s="120"/>
      <c r="L41" s="120"/>
      <c r="M41" s="121"/>
      <c r="N41" s="119">
        <v>100</v>
      </c>
      <c r="O41" s="120"/>
      <c r="P41" s="120"/>
      <c r="Q41" s="121"/>
      <c r="R41" s="119">
        <v>100</v>
      </c>
      <c r="S41" s="120"/>
      <c r="T41" s="120"/>
      <c r="U41" s="121"/>
      <c r="V41" s="119">
        <v>100</v>
      </c>
      <c r="W41" s="120"/>
      <c r="X41" s="120"/>
      <c r="Y41" s="121"/>
    </row>
    <row r="44" spans="1:25" x14ac:dyDescent="0.25">
      <c r="A44" t="s">
        <v>0</v>
      </c>
    </row>
  </sheetData>
  <mergeCells count="92">
    <mergeCell ref="V38:Y38"/>
    <mergeCell ref="V40:Y40"/>
    <mergeCell ref="V41:Y41"/>
    <mergeCell ref="V29:Y29"/>
    <mergeCell ref="V31:Y31"/>
    <mergeCell ref="V32:Y32"/>
    <mergeCell ref="V34:Y34"/>
    <mergeCell ref="V35:Y35"/>
    <mergeCell ref="V37:Y37"/>
    <mergeCell ref="AK3:AQ3"/>
    <mergeCell ref="AK4:AQ4"/>
    <mergeCell ref="V24:Y24"/>
    <mergeCell ref="V25:Y25"/>
    <mergeCell ref="V26:Y26"/>
    <mergeCell ref="V28:Y28"/>
    <mergeCell ref="B40:E40"/>
    <mergeCell ref="F40:I40"/>
    <mergeCell ref="J40:M40"/>
    <mergeCell ref="N40:Q40"/>
    <mergeCell ref="R40:U40"/>
    <mergeCell ref="B37:E37"/>
    <mergeCell ref="F37:I37"/>
    <mergeCell ref="J37:M37"/>
    <mergeCell ref="N37:Q37"/>
    <mergeCell ref="R37:U37"/>
    <mergeCell ref="B38:E38"/>
    <mergeCell ref="F38:I38"/>
    <mergeCell ref="J38:M38"/>
    <mergeCell ref="N38:Q38"/>
    <mergeCell ref="R38:U38"/>
    <mergeCell ref="B41:E41"/>
    <mergeCell ref="F41:I41"/>
    <mergeCell ref="J41:M41"/>
    <mergeCell ref="N41:Q41"/>
    <mergeCell ref="R41:U41"/>
    <mergeCell ref="B34:E34"/>
    <mergeCell ref="F34:I34"/>
    <mergeCell ref="J34:M34"/>
    <mergeCell ref="N34:Q34"/>
    <mergeCell ref="R34:U34"/>
    <mergeCell ref="B35:E35"/>
    <mergeCell ref="F35:I35"/>
    <mergeCell ref="J35:M35"/>
    <mergeCell ref="N35:Q35"/>
    <mergeCell ref="R35:U35"/>
    <mergeCell ref="B31:E31"/>
    <mergeCell ref="F31:I31"/>
    <mergeCell ref="J31:M31"/>
    <mergeCell ref="N31:Q31"/>
    <mergeCell ref="R31:U31"/>
    <mergeCell ref="B32:E32"/>
    <mergeCell ref="F32:I32"/>
    <mergeCell ref="J32:M32"/>
    <mergeCell ref="N32:Q32"/>
    <mergeCell ref="R32:U32"/>
    <mergeCell ref="B28:E28"/>
    <mergeCell ref="F28:I28"/>
    <mergeCell ref="J28:M28"/>
    <mergeCell ref="N28:Q28"/>
    <mergeCell ref="R28:U28"/>
    <mergeCell ref="B29:E29"/>
    <mergeCell ref="F29:I29"/>
    <mergeCell ref="J29:M29"/>
    <mergeCell ref="N29:Q29"/>
    <mergeCell ref="R29:U29"/>
    <mergeCell ref="B25:E25"/>
    <mergeCell ref="F25:I25"/>
    <mergeCell ref="J25:M25"/>
    <mergeCell ref="N25:Q25"/>
    <mergeCell ref="R25:U25"/>
    <mergeCell ref="B26:E26"/>
    <mergeCell ref="F26:I26"/>
    <mergeCell ref="J26:M26"/>
    <mergeCell ref="N26:Q26"/>
    <mergeCell ref="R26:U26"/>
    <mergeCell ref="B4:H4"/>
    <mergeCell ref="I4:O4"/>
    <mergeCell ref="P4:V4"/>
    <mergeCell ref="W4:AC4"/>
    <mergeCell ref="AD4:AJ4"/>
    <mergeCell ref="B24:E24"/>
    <mergeCell ref="F24:I24"/>
    <mergeCell ref="J24:M24"/>
    <mergeCell ref="N24:Q24"/>
    <mergeCell ref="R24:U24"/>
    <mergeCell ref="A1:AJ1"/>
    <mergeCell ref="A2:AJ2"/>
    <mergeCell ref="B3:H3"/>
    <mergeCell ref="I3:O3"/>
    <mergeCell ref="P3:V3"/>
    <mergeCell ref="W3:AC3"/>
    <mergeCell ref="AD3:AJ3"/>
  </mergeCells>
  <pageMargins left="0.7" right="0.7" top="0.75" bottom="0.75" header="0.3" footer="0.3"/>
  <pageSetup paperSize="9" orientation="portrait" r:id="rId1"/>
  <ignoredErrors>
    <ignoredError sqref="I3 F24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4"/>
  <sheetViews>
    <sheetView zoomScale="70" zoomScaleNormal="70" workbookViewId="0">
      <selection activeCell="AC39" sqref="AC39"/>
    </sheetView>
  </sheetViews>
  <sheetFormatPr defaultRowHeight="15" x14ac:dyDescent="0.25"/>
  <cols>
    <col min="1" max="1" width="16.85546875" customWidth="1"/>
    <col min="2" max="36" width="8.7109375" customWidth="1"/>
    <col min="257" max="257" width="16.85546875" customWidth="1"/>
    <col min="258" max="292" width="8.7109375" customWidth="1"/>
    <col min="513" max="513" width="16.85546875" customWidth="1"/>
    <col min="514" max="548" width="8.7109375" customWidth="1"/>
    <col min="769" max="769" width="16.85546875" customWidth="1"/>
    <col min="770" max="804" width="8.7109375" customWidth="1"/>
    <col min="1025" max="1025" width="16.85546875" customWidth="1"/>
    <col min="1026" max="1060" width="8.7109375" customWidth="1"/>
    <col min="1281" max="1281" width="16.85546875" customWidth="1"/>
    <col min="1282" max="1316" width="8.7109375" customWidth="1"/>
    <col min="1537" max="1537" width="16.85546875" customWidth="1"/>
    <col min="1538" max="1572" width="8.7109375" customWidth="1"/>
    <col min="1793" max="1793" width="16.85546875" customWidth="1"/>
    <col min="1794" max="1828" width="8.7109375" customWidth="1"/>
    <col min="2049" max="2049" width="16.85546875" customWidth="1"/>
    <col min="2050" max="2084" width="8.7109375" customWidth="1"/>
    <col min="2305" max="2305" width="16.85546875" customWidth="1"/>
    <col min="2306" max="2340" width="8.7109375" customWidth="1"/>
    <col min="2561" max="2561" width="16.85546875" customWidth="1"/>
    <col min="2562" max="2596" width="8.7109375" customWidth="1"/>
    <col min="2817" max="2817" width="16.85546875" customWidth="1"/>
    <col min="2818" max="2852" width="8.7109375" customWidth="1"/>
    <col min="3073" max="3073" width="16.85546875" customWidth="1"/>
    <col min="3074" max="3108" width="8.7109375" customWidth="1"/>
    <col min="3329" max="3329" width="16.85546875" customWidth="1"/>
    <col min="3330" max="3364" width="8.7109375" customWidth="1"/>
    <col min="3585" max="3585" width="16.85546875" customWidth="1"/>
    <col min="3586" max="3620" width="8.7109375" customWidth="1"/>
    <col min="3841" max="3841" width="16.85546875" customWidth="1"/>
    <col min="3842" max="3876" width="8.7109375" customWidth="1"/>
    <col min="4097" max="4097" width="16.85546875" customWidth="1"/>
    <col min="4098" max="4132" width="8.7109375" customWidth="1"/>
    <col min="4353" max="4353" width="16.85546875" customWidth="1"/>
    <col min="4354" max="4388" width="8.7109375" customWidth="1"/>
    <col min="4609" max="4609" width="16.85546875" customWidth="1"/>
    <col min="4610" max="4644" width="8.7109375" customWidth="1"/>
    <col min="4865" max="4865" width="16.85546875" customWidth="1"/>
    <col min="4866" max="4900" width="8.7109375" customWidth="1"/>
    <col min="5121" max="5121" width="16.85546875" customWidth="1"/>
    <col min="5122" max="5156" width="8.7109375" customWidth="1"/>
    <col min="5377" max="5377" width="16.85546875" customWidth="1"/>
    <col min="5378" max="5412" width="8.7109375" customWidth="1"/>
    <col min="5633" max="5633" width="16.85546875" customWidth="1"/>
    <col min="5634" max="5668" width="8.7109375" customWidth="1"/>
    <col min="5889" max="5889" width="16.85546875" customWidth="1"/>
    <col min="5890" max="5924" width="8.7109375" customWidth="1"/>
    <col min="6145" max="6145" width="16.85546875" customWidth="1"/>
    <col min="6146" max="6180" width="8.7109375" customWidth="1"/>
    <col min="6401" max="6401" width="16.85546875" customWidth="1"/>
    <col min="6402" max="6436" width="8.7109375" customWidth="1"/>
    <col min="6657" max="6657" width="16.85546875" customWidth="1"/>
    <col min="6658" max="6692" width="8.7109375" customWidth="1"/>
    <col min="6913" max="6913" width="16.85546875" customWidth="1"/>
    <col min="6914" max="6948" width="8.7109375" customWidth="1"/>
    <col min="7169" max="7169" width="16.85546875" customWidth="1"/>
    <col min="7170" max="7204" width="8.7109375" customWidth="1"/>
    <col min="7425" max="7425" width="16.85546875" customWidth="1"/>
    <col min="7426" max="7460" width="8.7109375" customWidth="1"/>
    <col min="7681" max="7681" width="16.85546875" customWidth="1"/>
    <col min="7682" max="7716" width="8.7109375" customWidth="1"/>
    <col min="7937" max="7937" width="16.85546875" customWidth="1"/>
    <col min="7938" max="7972" width="8.7109375" customWidth="1"/>
    <col min="8193" max="8193" width="16.85546875" customWidth="1"/>
    <col min="8194" max="8228" width="8.7109375" customWidth="1"/>
    <col min="8449" max="8449" width="16.85546875" customWidth="1"/>
    <col min="8450" max="8484" width="8.7109375" customWidth="1"/>
    <col min="8705" max="8705" width="16.85546875" customWidth="1"/>
    <col min="8706" max="8740" width="8.7109375" customWidth="1"/>
    <col min="8961" max="8961" width="16.85546875" customWidth="1"/>
    <col min="8962" max="8996" width="8.7109375" customWidth="1"/>
    <col min="9217" max="9217" width="16.85546875" customWidth="1"/>
    <col min="9218" max="9252" width="8.7109375" customWidth="1"/>
    <col min="9473" max="9473" width="16.85546875" customWidth="1"/>
    <col min="9474" max="9508" width="8.7109375" customWidth="1"/>
    <col min="9729" max="9729" width="16.85546875" customWidth="1"/>
    <col min="9730" max="9764" width="8.7109375" customWidth="1"/>
    <col min="9985" max="9985" width="16.85546875" customWidth="1"/>
    <col min="9986" max="10020" width="8.7109375" customWidth="1"/>
    <col min="10241" max="10241" width="16.85546875" customWidth="1"/>
    <col min="10242" max="10276" width="8.7109375" customWidth="1"/>
    <col min="10497" max="10497" width="16.85546875" customWidth="1"/>
    <col min="10498" max="10532" width="8.7109375" customWidth="1"/>
    <col min="10753" max="10753" width="16.85546875" customWidth="1"/>
    <col min="10754" max="10788" width="8.7109375" customWidth="1"/>
    <col min="11009" max="11009" width="16.85546875" customWidth="1"/>
    <col min="11010" max="11044" width="8.7109375" customWidth="1"/>
    <col min="11265" max="11265" width="16.85546875" customWidth="1"/>
    <col min="11266" max="11300" width="8.7109375" customWidth="1"/>
    <col min="11521" max="11521" width="16.85546875" customWidth="1"/>
    <col min="11522" max="11556" width="8.7109375" customWidth="1"/>
    <col min="11777" max="11777" width="16.85546875" customWidth="1"/>
    <col min="11778" max="11812" width="8.7109375" customWidth="1"/>
    <col min="12033" max="12033" width="16.85546875" customWidth="1"/>
    <col min="12034" max="12068" width="8.7109375" customWidth="1"/>
    <col min="12289" max="12289" width="16.85546875" customWidth="1"/>
    <col min="12290" max="12324" width="8.7109375" customWidth="1"/>
    <col min="12545" max="12545" width="16.85546875" customWidth="1"/>
    <col min="12546" max="12580" width="8.7109375" customWidth="1"/>
    <col min="12801" max="12801" width="16.85546875" customWidth="1"/>
    <col min="12802" max="12836" width="8.7109375" customWidth="1"/>
    <col min="13057" max="13057" width="16.85546875" customWidth="1"/>
    <col min="13058" max="13092" width="8.7109375" customWidth="1"/>
    <col min="13313" max="13313" width="16.85546875" customWidth="1"/>
    <col min="13314" max="13348" width="8.7109375" customWidth="1"/>
    <col min="13569" max="13569" width="16.85546875" customWidth="1"/>
    <col min="13570" max="13604" width="8.7109375" customWidth="1"/>
    <col min="13825" max="13825" width="16.85546875" customWidth="1"/>
    <col min="13826" max="13860" width="8.7109375" customWidth="1"/>
    <col min="14081" max="14081" width="16.85546875" customWidth="1"/>
    <col min="14082" max="14116" width="8.7109375" customWidth="1"/>
    <col min="14337" max="14337" width="16.85546875" customWidth="1"/>
    <col min="14338" max="14372" width="8.7109375" customWidth="1"/>
    <col min="14593" max="14593" width="16.85546875" customWidth="1"/>
    <col min="14594" max="14628" width="8.7109375" customWidth="1"/>
    <col min="14849" max="14849" width="16.85546875" customWidth="1"/>
    <col min="14850" max="14884" width="8.7109375" customWidth="1"/>
    <col min="15105" max="15105" width="16.85546875" customWidth="1"/>
    <col min="15106" max="15140" width="8.7109375" customWidth="1"/>
    <col min="15361" max="15361" width="16.85546875" customWidth="1"/>
    <col min="15362" max="15396" width="8.7109375" customWidth="1"/>
    <col min="15617" max="15617" width="16.85546875" customWidth="1"/>
    <col min="15618" max="15652" width="8.7109375" customWidth="1"/>
    <col min="15873" max="15873" width="16.85546875" customWidth="1"/>
    <col min="15874" max="15908" width="8.7109375" customWidth="1"/>
    <col min="16129" max="16129" width="16.85546875" customWidth="1"/>
    <col min="16130" max="16164" width="8.7109375" customWidth="1"/>
  </cols>
  <sheetData>
    <row r="1" spans="1:36" x14ac:dyDescent="0.25">
      <c r="A1" s="134" t="s">
        <v>43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</row>
    <row r="2" spans="1:36" ht="15.75" thickBot="1" x14ac:dyDescent="0.3">
      <c r="A2" s="135" t="s">
        <v>44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</row>
    <row r="3" spans="1:36" ht="26.25" customHeight="1" thickBot="1" x14ac:dyDescent="0.3">
      <c r="A3" s="62" t="s">
        <v>20</v>
      </c>
      <c r="B3" s="136" t="s">
        <v>38</v>
      </c>
      <c r="C3" s="137"/>
      <c r="D3" s="137"/>
      <c r="E3" s="137"/>
      <c r="F3" s="137"/>
      <c r="G3" s="137"/>
      <c r="H3" s="138"/>
      <c r="I3" s="136" t="s">
        <v>40</v>
      </c>
      <c r="J3" s="137"/>
      <c r="K3" s="137"/>
      <c r="L3" s="137"/>
      <c r="M3" s="137"/>
      <c r="N3" s="137"/>
      <c r="O3" s="138"/>
      <c r="P3" s="139" t="s">
        <v>41</v>
      </c>
      <c r="Q3" s="140"/>
      <c r="R3" s="140"/>
      <c r="S3" s="140"/>
      <c r="T3" s="140"/>
      <c r="U3" s="140"/>
      <c r="V3" s="141"/>
      <c r="W3" s="137" t="s">
        <v>42</v>
      </c>
      <c r="X3" s="137"/>
      <c r="Y3" s="137"/>
      <c r="Z3" s="137"/>
      <c r="AA3" s="137"/>
      <c r="AB3" s="137"/>
      <c r="AC3" s="137"/>
      <c r="AD3" s="136" t="s">
        <v>39</v>
      </c>
      <c r="AE3" s="137"/>
      <c r="AF3" s="137"/>
      <c r="AG3" s="137"/>
      <c r="AH3" s="137"/>
      <c r="AI3" s="137"/>
      <c r="AJ3" s="138"/>
    </row>
    <row r="4" spans="1:36" ht="26.25" customHeight="1" thickBot="1" x14ac:dyDescent="0.3">
      <c r="A4" s="62"/>
      <c r="B4" s="122"/>
      <c r="C4" s="123"/>
      <c r="D4" s="123"/>
      <c r="E4" s="123"/>
      <c r="F4" s="123"/>
      <c r="G4" s="123"/>
      <c r="H4" s="124"/>
      <c r="I4" s="125"/>
      <c r="J4" s="126"/>
      <c r="K4" s="126"/>
      <c r="L4" s="126"/>
      <c r="M4" s="126"/>
      <c r="N4" s="126"/>
      <c r="O4" s="127"/>
      <c r="P4" s="128"/>
      <c r="Q4" s="126"/>
      <c r="R4" s="126"/>
      <c r="S4" s="126"/>
      <c r="T4" s="126"/>
      <c r="U4" s="126"/>
      <c r="V4" s="127"/>
      <c r="W4" s="123"/>
      <c r="X4" s="123"/>
      <c r="Y4" s="123"/>
      <c r="Z4" s="123"/>
      <c r="AA4" s="123"/>
      <c r="AB4" s="123"/>
      <c r="AC4" s="123"/>
      <c r="AD4" s="122"/>
      <c r="AE4" s="123"/>
      <c r="AF4" s="123"/>
      <c r="AG4" s="123"/>
      <c r="AH4" s="123"/>
      <c r="AI4" s="123"/>
      <c r="AJ4" s="124"/>
    </row>
    <row r="5" spans="1:36" ht="15.75" thickBot="1" x14ac:dyDescent="0.3">
      <c r="A5" s="60" t="s">
        <v>23</v>
      </c>
      <c r="B5" s="58">
        <v>31</v>
      </c>
      <c r="C5" s="59">
        <v>1</v>
      </c>
      <c r="D5" s="58">
        <v>2</v>
      </c>
      <c r="E5" s="59">
        <v>3</v>
      </c>
      <c r="F5" s="58">
        <v>4</v>
      </c>
      <c r="G5" s="57">
        <v>5</v>
      </c>
      <c r="H5" s="56">
        <v>6</v>
      </c>
      <c r="I5" s="59">
        <v>7</v>
      </c>
      <c r="J5" s="58">
        <v>8</v>
      </c>
      <c r="K5" s="58">
        <v>9</v>
      </c>
      <c r="L5" s="58">
        <v>10</v>
      </c>
      <c r="M5" s="58">
        <v>11</v>
      </c>
      <c r="N5" s="58">
        <v>12</v>
      </c>
      <c r="O5" s="58">
        <v>13</v>
      </c>
      <c r="P5" s="58">
        <v>14</v>
      </c>
      <c r="Q5" s="59">
        <v>15</v>
      </c>
      <c r="R5" s="58">
        <v>16</v>
      </c>
      <c r="S5" s="59">
        <v>17</v>
      </c>
      <c r="T5" s="58">
        <v>18</v>
      </c>
      <c r="U5" s="59">
        <v>19</v>
      </c>
      <c r="V5" s="58">
        <v>20</v>
      </c>
      <c r="W5" s="59">
        <v>21</v>
      </c>
      <c r="X5" s="58">
        <v>22</v>
      </c>
      <c r="Y5" s="59">
        <v>23</v>
      </c>
      <c r="Z5" s="58">
        <v>24</v>
      </c>
      <c r="AA5" s="59">
        <v>25</v>
      </c>
      <c r="AB5" s="58">
        <v>26</v>
      </c>
      <c r="AC5" s="59">
        <v>27</v>
      </c>
      <c r="AD5" s="58">
        <v>28</v>
      </c>
      <c r="AE5" s="59">
        <v>28</v>
      </c>
      <c r="AF5" s="58">
        <v>30</v>
      </c>
      <c r="AG5" s="59">
        <v>1</v>
      </c>
      <c r="AH5" s="58">
        <v>2</v>
      </c>
      <c r="AI5" s="57">
        <v>3</v>
      </c>
      <c r="AJ5" s="56">
        <v>4</v>
      </c>
    </row>
    <row r="6" spans="1:36" ht="15.75" thickBot="1" x14ac:dyDescent="0.3">
      <c r="A6" s="3" t="s">
        <v>13</v>
      </c>
      <c r="B6" s="40">
        <v>900</v>
      </c>
      <c r="C6" s="40">
        <v>900</v>
      </c>
      <c r="D6" s="40">
        <v>900</v>
      </c>
      <c r="E6" s="40">
        <v>900</v>
      </c>
      <c r="F6" s="40">
        <v>900</v>
      </c>
      <c r="G6" s="40">
        <v>900</v>
      </c>
      <c r="H6" s="40">
        <v>900</v>
      </c>
      <c r="I6" s="40">
        <v>900</v>
      </c>
      <c r="J6" s="40">
        <v>900</v>
      </c>
      <c r="K6" s="40">
        <v>900</v>
      </c>
      <c r="L6" s="40">
        <v>900</v>
      </c>
      <c r="M6" s="40">
        <v>900</v>
      </c>
      <c r="N6" s="40">
        <v>900</v>
      </c>
      <c r="O6" s="40">
        <v>900</v>
      </c>
      <c r="P6" s="53">
        <v>900</v>
      </c>
      <c r="Q6" s="53">
        <v>900</v>
      </c>
      <c r="R6" s="53">
        <v>900</v>
      </c>
      <c r="S6" s="53">
        <v>900</v>
      </c>
      <c r="T6" s="53">
        <v>900</v>
      </c>
      <c r="U6" s="53">
        <v>900</v>
      </c>
      <c r="V6" s="53">
        <v>900</v>
      </c>
      <c r="W6" s="53">
        <v>1000</v>
      </c>
      <c r="X6" s="53">
        <v>1000</v>
      </c>
      <c r="Y6" s="53">
        <v>1000</v>
      </c>
      <c r="Z6" s="53">
        <v>1000</v>
      </c>
      <c r="AA6" s="53">
        <v>1000</v>
      </c>
      <c r="AB6" s="53">
        <v>1000</v>
      </c>
      <c r="AC6" s="53">
        <v>1000</v>
      </c>
      <c r="AD6" s="53">
        <v>1000</v>
      </c>
      <c r="AE6" s="53">
        <v>1000</v>
      </c>
      <c r="AF6" s="53">
        <v>1000</v>
      </c>
      <c r="AG6" s="53">
        <v>1000</v>
      </c>
      <c r="AH6" s="53">
        <v>1000</v>
      </c>
      <c r="AI6" s="53">
        <v>1000</v>
      </c>
      <c r="AJ6" s="40">
        <v>1000</v>
      </c>
    </row>
    <row r="7" spans="1:36" ht="15.75" thickBot="1" x14ac:dyDescent="0.3">
      <c r="A7" s="2" t="s">
        <v>11</v>
      </c>
      <c r="B7" s="35">
        <v>1000</v>
      </c>
      <c r="C7" s="35">
        <v>900</v>
      </c>
      <c r="D7" s="35">
        <v>900</v>
      </c>
      <c r="E7" s="35">
        <v>900</v>
      </c>
      <c r="F7" s="35">
        <v>900</v>
      </c>
      <c r="G7" s="35">
        <v>900</v>
      </c>
      <c r="H7" s="35">
        <v>900</v>
      </c>
      <c r="I7" s="35">
        <v>900</v>
      </c>
      <c r="J7" s="35">
        <v>900</v>
      </c>
      <c r="K7" s="35">
        <v>900</v>
      </c>
      <c r="L7" s="35">
        <v>900</v>
      </c>
      <c r="M7" s="35">
        <v>900</v>
      </c>
      <c r="N7" s="35">
        <v>900</v>
      </c>
      <c r="O7" s="35">
        <v>900</v>
      </c>
      <c r="P7" s="49">
        <v>900</v>
      </c>
      <c r="Q7" s="49">
        <v>900</v>
      </c>
      <c r="R7" s="49">
        <v>900</v>
      </c>
      <c r="S7" s="49">
        <v>900</v>
      </c>
      <c r="T7" s="49">
        <v>900</v>
      </c>
      <c r="U7" s="49">
        <v>900</v>
      </c>
      <c r="V7" s="49">
        <v>900</v>
      </c>
      <c r="W7" s="49">
        <v>1000</v>
      </c>
      <c r="X7" s="49">
        <v>1000</v>
      </c>
      <c r="Y7" s="49">
        <v>1000</v>
      </c>
      <c r="Z7" s="49">
        <v>1000</v>
      </c>
      <c r="AA7" s="49">
        <v>1000</v>
      </c>
      <c r="AB7" s="49">
        <v>1000</v>
      </c>
      <c r="AC7" s="49">
        <v>1000</v>
      </c>
      <c r="AD7" s="49">
        <v>1000</v>
      </c>
      <c r="AE7" s="49">
        <v>1000</v>
      </c>
      <c r="AF7" s="49">
        <v>1000</v>
      </c>
      <c r="AG7" s="49">
        <v>1000</v>
      </c>
      <c r="AH7" s="49">
        <v>1000</v>
      </c>
      <c r="AI7" s="49">
        <v>1000</v>
      </c>
      <c r="AJ7" s="35">
        <v>1000</v>
      </c>
    </row>
    <row r="8" spans="1:36" ht="16.5" thickBot="1" x14ac:dyDescent="0.3">
      <c r="A8" s="45"/>
      <c r="B8" s="44"/>
      <c r="C8" s="44"/>
      <c r="D8" s="44"/>
      <c r="E8" s="43"/>
      <c r="F8" s="43"/>
      <c r="G8" s="43"/>
      <c r="H8" s="43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3"/>
      <c r="AH8" s="43"/>
      <c r="AI8" s="43"/>
      <c r="AJ8" s="43"/>
    </row>
    <row r="9" spans="1:36" ht="15.75" thickBot="1" x14ac:dyDescent="0.3">
      <c r="A9" s="3" t="s">
        <v>10</v>
      </c>
      <c r="B9" s="51">
        <v>1000</v>
      </c>
      <c r="C9" s="51">
        <v>1000</v>
      </c>
      <c r="D9" s="51">
        <v>1000</v>
      </c>
      <c r="E9" s="51">
        <v>1000</v>
      </c>
      <c r="F9" s="51">
        <v>1000</v>
      </c>
      <c r="G9" s="51">
        <v>1000</v>
      </c>
      <c r="H9" s="47">
        <v>1000</v>
      </c>
      <c r="I9" s="40">
        <v>1000</v>
      </c>
      <c r="J9" s="40">
        <v>1000</v>
      </c>
      <c r="K9" s="40">
        <v>1000</v>
      </c>
      <c r="L9" s="40">
        <v>1000</v>
      </c>
      <c r="M9" s="40">
        <v>1000</v>
      </c>
      <c r="N9" s="40">
        <v>1000</v>
      </c>
      <c r="O9" s="40">
        <v>1000</v>
      </c>
      <c r="P9" s="66">
        <v>1000</v>
      </c>
      <c r="Q9" s="40">
        <v>1000</v>
      </c>
      <c r="R9" s="68">
        <v>1000</v>
      </c>
      <c r="S9" s="40">
        <v>1000</v>
      </c>
      <c r="T9" s="68">
        <v>1000</v>
      </c>
      <c r="U9" s="40">
        <v>1000</v>
      </c>
      <c r="V9" s="40">
        <v>1000</v>
      </c>
      <c r="W9" s="53">
        <v>1000</v>
      </c>
      <c r="X9" s="53">
        <v>1000</v>
      </c>
      <c r="Y9" s="53">
        <v>1000</v>
      </c>
      <c r="Z9" s="53">
        <v>1000</v>
      </c>
      <c r="AA9" s="53">
        <v>1000</v>
      </c>
      <c r="AB9" s="53">
        <v>1000</v>
      </c>
      <c r="AC9" s="53">
        <v>1000</v>
      </c>
      <c r="AD9" s="53">
        <v>1000</v>
      </c>
      <c r="AE9" s="53">
        <v>1000</v>
      </c>
      <c r="AF9" s="53">
        <v>1000</v>
      </c>
      <c r="AG9" s="53">
        <v>1000</v>
      </c>
      <c r="AH9" s="53">
        <v>1000</v>
      </c>
      <c r="AI9" s="53">
        <v>1000</v>
      </c>
      <c r="AJ9" s="40">
        <v>1000</v>
      </c>
    </row>
    <row r="10" spans="1:36" ht="15.75" thickBot="1" x14ac:dyDescent="0.3">
      <c r="A10" s="50" t="s">
        <v>9</v>
      </c>
      <c r="B10" s="49">
        <v>1000</v>
      </c>
      <c r="C10" s="49">
        <v>800</v>
      </c>
      <c r="D10" s="49">
        <v>800</v>
      </c>
      <c r="E10" s="49">
        <v>800</v>
      </c>
      <c r="F10" s="49">
        <v>800</v>
      </c>
      <c r="G10" s="49">
        <v>800</v>
      </c>
      <c r="H10" s="46">
        <v>800</v>
      </c>
      <c r="I10" s="35">
        <v>800</v>
      </c>
      <c r="J10" s="35">
        <v>800</v>
      </c>
      <c r="K10" s="35">
        <v>800</v>
      </c>
      <c r="L10" s="35">
        <v>800</v>
      </c>
      <c r="M10" s="35">
        <v>800</v>
      </c>
      <c r="N10" s="35">
        <v>800</v>
      </c>
      <c r="O10" s="35">
        <v>800</v>
      </c>
      <c r="P10" s="35">
        <v>800</v>
      </c>
      <c r="Q10" s="67">
        <v>800</v>
      </c>
      <c r="R10" s="35">
        <v>800</v>
      </c>
      <c r="S10" s="67">
        <v>800</v>
      </c>
      <c r="T10" s="35">
        <v>800</v>
      </c>
      <c r="U10" s="35">
        <v>800</v>
      </c>
      <c r="V10" s="65">
        <v>800</v>
      </c>
      <c r="W10" s="49">
        <v>800</v>
      </c>
      <c r="X10" s="49">
        <v>800</v>
      </c>
      <c r="Y10" s="49">
        <v>800</v>
      </c>
      <c r="Z10" s="49">
        <v>800</v>
      </c>
      <c r="AA10" s="49">
        <v>800</v>
      </c>
      <c r="AB10" s="49">
        <v>800</v>
      </c>
      <c r="AC10" s="49">
        <v>800</v>
      </c>
      <c r="AD10" s="49">
        <v>800</v>
      </c>
      <c r="AE10" s="49">
        <v>800</v>
      </c>
      <c r="AF10" s="49">
        <v>800</v>
      </c>
      <c r="AG10" s="49">
        <v>1000</v>
      </c>
      <c r="AH10" s="49">
        <v>1000</v>
      </c>
      <c r="AI10" s="49">
        <v>1000</v>
      </c>
      <c r="AJ10" s="35">
        <v>1000</v>
      </c>
    </row>
    <row r="11" spans="1:36" ht="16.5" thickBot="1" x14ac:dyDescent="0.3">
      <c r="A11" s="45"/>
      <c r="B11" s="44"/>
      <c r="C11" s="44"/>
      <c r="D11" s="44"/>
      <c r="E11" s="43"/>
      <c r="F11" s="43"/>
      <c r="G11" s="43"/>
      <c r="H11" s="43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3"/>
      <c r="AH11" s="43"/>
      <c r="AI11" s="43"/>
      <c r="AJ11" s="43"/>
    </row>
    <row r="12" spans="1:36" ht="16.5" customHeight="1" thickBot="1" x14ac:dyDescent="0.3">
      <c r="A12" s="48" t="s">
        <v>8</v>
      </c>
      <c r="B12" s="47">
        <v>1900</v>
      </c>
      <c r="C12" s="47">
        <v>1900</v>
      </c>
      <c r="D12" s="47">
        <v>1900</v>
      </c>
      <c r="E12" s="47">
        <v>1900</v>
      </c>
      <c r="F12" s="47">
        <v>1900</v>
      </c>
      <c r="G12" s="47">
        <v>1900</v>
      </c>
      <c r="H12" s="47">
        <v>1900</v>
      </c>
      <c r="I12" s="47">
        <v>1900</v>
      </c>
      <c r="J12" s="47">
        <v>1900</v>
      </c>
      <c r="K12" s="47">
        <v>1900</v>
      </c>
      <c r="L12" s="47">
        <v>1900</v>
      </c>
      <c r="M12" s="47">
        <v>1900</v>
      </c>
      <c r="N12" s="47">
        <v>1900</v>
      </c>
      <c r="O12" s="47">
        <v>1900</v>
      </c>
      <c r="P12" s="47">
        <v>1900</v>
      </c>
      <c r="Q12" s="47">
        <v>1900</v>
      </c>
      <c r="R12" s="47">
        <v>1900</v>
      </c>
      <c r="S12" s="47">
        <v>1900</v>
      </c>
      <c r="T12" s="47">
        <v>1900</v>
      </c>
      <c r="U12" s="47">
        <v>1900</v>
      </c>
      <c r="V12" s="47">
        <v>1900</v>
      </c>
      <c r="W12" s="47">
        <v>1900</v>
      </c>
      <c r="X12" s="47">
        <v>1900</v>
      </c>
      <c r="Y12" s="47">
        <v>1900</v>
      </c>
      <c r="Z12" s="47">
        <v>1900</v>
      </c>
      <c r="AA12" s="47">
        <v>1900</v>
      </c>
      <c r="AB12" s="47">
        <v>1900</v>
      </c>
      <c r="AC12" s="47">
        <v>1900</v>
      </c>
      <c r="AD12" s="47">
        <v>1900</v>
      </c>
      <c r="AE12" s="47">
        <v>1900</v>
      </c>
      <c r="AF12" s="47">
        <v>1900</v>
      </c>
      <c r="AG12" s="47">
        <v>1900</v>
      </c>
      <c r="AH12" s="47">
        <v>1900</v>
      </c>
      <c r="AI12" s="47">
        <v>1900</v>
      </c>
      <c r="AJ12" s="47">
        <v>1900</v>
      </c>
    </row>
    <row r="13" spans="1:36" ht="17.25" customHeight="1" thickBot="1" x14ac:dyDescent="0.3">
      <c r="A13" s="2" t="s">
        <v>7</v>
      </c>
      <c r="B13" s="46">
        <v>1900</v>
      </c>
      <c r="C13" s="46">
        <v>1900</v>
      </c>
      <c r="D13" s="46">
        <v>1900</v>
      </c>
      <c r="E13" s="46">
        <v>1900</v>
      </c>
      <c r="F13" s="46">
        <v>1900</v>
      </c>
      <c r="G13" s="46">
        <v>1900</v>
      </c>
      <c r="H13" s="46">
        <v>1900</v>
      </c>
      <c r="I13" s="46">
        <v>1900</v>
      </c>
      <c r="J13" s="46">
        <v>1900</v>
      </c>
      <c r="K13" s="46">
        <v>1900</v>
      </c>
      <c r="L13" s="46">
        <v>1900</v>
      </c>
      <c r="M13" s="46">
        <v>1900</v>
      </c>
      <c r="N13" s="46">
        <v>1900</v>
      </c>
      <c r="O13" s="46">
        <v>1900</v>
      </c>
      <c r="P13" s="46">
        <v>1900</v>
      </c>
      <c r="Q13" s="46">
        <v>1900</v>
      </c>
      <c r="R13" s="46">
        <v>1900</v>
      </c>
      <c r="S13" s="46">
        <v>1900</v>
      </c>
      <c r="T13" s="46">
        <v>1900</v>
      </c>
      <c r="U13" s="46">
        <v>1900</v>
      </c>
      <c r="V13" s="46">
        <v>1900</v>
      </c>
      <c r="W13" s="46">
        <v>1900</v>
      </c>
      <c r="X13" s="46">
        <v>1900</v>
      </c>
      <c r="Y13" s="46">
        <v>1900</v>
      </c>
      <c r="Z13" s="46">
        <v>1900</v>
      </c>
      <c r="AA13" s="46">
        <v>1900</v>
      </c>
      <c r="AB13" s="46">
        <v>1900</v>
      </c>
      <c r="AC13" s="46">
        <v>1900</v>
      </c>
      <c r="AD13" s="46">
        <v>1900</v>
      </c>
      <c r="AE13" s="46">
        <v>1900</v>
      </c>
      <c r="AF13" s="46">
        <v>1900</v>
      </c>
      <c r="AG13" s="46">
        <v>1900</v>
      </c>
      <c r="AH13" s="46">
        <v>1900</v>
      </c>
      <c r="AI13" s="46">
        <v>1900</v>
      </c>
      <c r="AJ13" s="46">
        <v>1900</v>
      </c>
    </row>
    <row r="14" spans="1:36" ht="16.5" thickBot="1" x14ac:dyDescent="0.3">
      <c r="A14" s="45"/>
      <c r="B14" s="44"/>
      <c r="C14" s="44"/>
      <c r="D14" s="44"/>
      <c r="E14" s="43"/>
      <c r="F14" s="43"/>
      <c r="G14" s="43"/>
      <c r="H14" s="43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3"/>
      <c r="AH14" s="43"/>
      <c r="AI14" s="43"/>
      <c r="AJ14" s="43"/>
    </row>
    <row r="15" spans="1:36" ht="15.75" thickBot="1" x14ac:dyDescent="0.3">
      <c r="A15" s="9" t="s">
        <v>22</v>
      </c>
      <c r="B15" s="40">
        <v>315</v>
      </c>
      <c r="C15" s="40">
        <v>255</v>
      </c>
      <c r="D15" s="40">
        <v>255</v>
      </c>
      <c r="E15" s="40">
        <v>255</v>
      </c>
      <c r="F15" s="40">
        <v>255</v>
      </c>
      <c r="G15" s="40">
        <v>255</v>
      </c>
      <c r="H15" s="40">
        <v>255</v>
      </c>
      <c r="I15" s="40">
        <v>255</v>
      </c>
      <c r="J15" s="40">
        <v>255</v>
      </c>
      <c r="K15" s="40">
        <v>255</v>
      </c>
      <c r="L15" s="40">
        <v>255</v>
      </c>
      <c r="M15" s="40">
        <v>255</v>
      </c>
      <c r="N15" s="40">
        <v>255</v>
      </c>
      <c r="O15" s="40">
        <v>255</v>
      </c>
      <c r="P15" s="40">
        <v>255</v>
      </c>
      <c r="Q15" s="40">
        <v>255</v>
      </c>
      <c r="R15" s="40">
        <v>255</v>
      </c>
      <c r="S15" s="40">
        <v>255</v>
      </c>
      <c r="T15" s="40">
        <v>255</v>
      </c>
      <c r="U15" s="40">
        <v>255</v>
      </c>
      <c r="V15" s="40">
        <v>255</v>
      </c>
      <c r="W15" s="40">
        <v>255</v>
      </c>
      <c r="X15" s="40">
        <v>255</v>
      </c>
      <c r="Y15" s="40">
        <v>255</v>
      </c>
      <c r="Z15" s="40">
        <v>255</v>
      </c>
      <c r="AA15" s="40">
        <v>255</v>
      </c>
      <c r="AB15" s="40">
        <v>255</v>
      </c>
      <c r="AC15" s="40">
        <v>255</v>
      </c>
      <c r="AD15" s="40">
        <v>255</v>
      </c>
      <c r="AE15" s="40">
        <v>255</v>
      </c>
      <c r="AF15" s="40">
        <v>255</v>
      </c>
      <c r="AG15" s="40">
        <v>255</v>
      </c>
      <c r="AH15" s="40">
        <v>255</v>
      </c>
      <c r="AI15" s="40">
        <v>255</v>
      </c>
      <c r="AJ15" s="40">
        <v>255</v>
      </c>
    </row>
    <row r="16" spans="1:36" ht="15.75" thickBot="1" x14ac:dyDescent="0.3">
      <c r="A16" s="8" t="s">
        <v>21</v>
      </c>
      <c r="B16" s="35">
        <v>82</v>
      </c>
      <c r="C16" s="35">
        <v>82</v>
      </c>
      <c r="D16" s="35">
        <v>82</v>
      </c>
      <c r="E16" s="35">
        <v>82</v>
      </c>
      <c r="F16" s="35">
        <v>82</v>
      </c>
      <c r="G16" s="35">
        <v>82</v>
      </c>
      <c r="H16" s="35">
        <v>82</v>
      </c>
      <c r="I16" s="35">
        <v>82</v>
      </c>
      <c r="J16" s="35">
        <v>82</v>
      </c>
      <c r="K16" s="35">
        <v>82</v>
      </c>
      <c r="L16" s="35">
        <v>82</v>
      </c>
      <c r="M16" s="35">
        <v>82</v>
      </c>
      <c r="N16" s="35">
        <v>82</v>
      </c>
      <c r="O16" s="35">
        <v>82</v>
      </c>
      <c r="P16" s="35">
        <v>82</v>
      </c>
      <c r="Q16" s="35">
        <v>82</v>
      </c>
      <c r="R16" s="35">
        <v>82</v>
      </c>
      <c r="S16" s="35">
        <v>82</v>
      </c>
      <c r="T16" s="35">
        <v>82</v>
      </c>
      <c r="U16" s="35">
        <v>82</v>
      </c>
      <c r="V16" s="35">
        <v>82</v>
      </c>
      <c r="W16" s="35">
        <v>82</v>
      </c>
      <c r="X16" s="35">
        <v>82</v>
      </c>
      <c r="Y16" s="35">
        <v>82</v>
      </c>
      <c r="Z16" s="35">
        <v>82</v>
      </c>
      <c r="AA16" s="35">
        <v>82</v>
      </c>
      <c r="AB16" s="35">
        <v>82</v>
      </c>
      <c r="AC16" s="35">
        <v>82</v>
      </c>
      <c r="AD16" s="35">
        <v>82</v>
      </c>
      <c r="AE16" s="35">
        <v>82</v>
      </c>
      <c r="AF16" s="35">
        <v>82</v>
      </c>
      <c r="AG16" s="35">
        <v>82</v>
      </c>
      <c r="AH16" s="35">
        <v>82</v>
      </c>
      <c r="AI16" s="35">
        <v>82</v>
      </c>
      <c r="AJ16" s="35">
        <v>82</v>
      </c>
    </row>
    <row r="17" spans="1:39" ht="16.5" thickBot="1" x14ac:dyDescent="0.3">
      <c r="A17" s="45"/>
      <c r="B17" s="44"/>
      <c r="C17" s="44"/>
      <c r="D17" s="44"/>
      <c r="E17" s="43"/>
      <c r="F17" s="43"/>
      <c r="G17" s="43"/>
      <c r="H17" s="43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3"/>
      <c r="AH17" s="43"/>
      <c r="AI17" s="43"/>
      <c r="AJ17" s="43"/>
    </row>
    <row r="18" spans="1:39" ht="15.75" thickBot="1" x14ac:dyDescent="0.3">
      <c r="A18" s="9" t="s">
        <v>4</v>
      </c>
      <c r="B18" s="40">
        <v>315</v>
      </c>
      <c r="C18" s="40">
        <v>255</v>
      </c>
      <c r="D18" s="40">
        <v>255</v>
      </c>
      <c r="E18" s="40">
        <v>255</v>
      </c>
      <c r="F18" s="40">
        <v>255</v>
      </c>
      <c r="G18" s="40">
        <v>255</v>
      </c>
      <c r="H18" s="40">
        <v>255</v>
      </c>
      <c r="I18" s="40">
        <v>255</v>
      </c>
      <c r="J18" s="40">
        <v>255</v>
      </c>
      <c r="K18" s="40">
        <v>255</v>
      </c>
      <c r="L18" s="40">
        <v>255</v>
      </c>
      <c r="M18" s="40">
        <v>255</v>
      </c>
      <c r="N18" s="40">
        <v>255</v>
      </c>
      <c r="O18" s="40">
        <v>255</v>
      </c>
      <c r="P18" s="40">
        <v>255</v>
      </c>
      <c r="Q18" s="40">
        <v>255</v>
      </c>
      <c r="R18" s="40">
        <v>255</v>
      </c>
      <c r="S18" s="40">
        <v>255</v>
      </c>
      <c r="T18" s="40">
        <v>255</v>
      </c>
      <c r="U18" s="40">
        <v>255</v>
      </c>
      <c r="V18" s="40">
        <v>255</v>
      </c>
      <c r="W18" s="40">
        <v>255</v>
      </c>
      <c r="X18" s="40">
        <v>255</v>
      </c>
      <c r="Y18" s="40">
        <v>255</v>
      </c>
      <c r="Z18" s="40">
        <v>255</v>
      </c>
      <c r="AA18" s="40">
        <v>255</v>
      </c>
      <c r="AB18" s="40">
        <v>255</v>
      </c>
      <c r="AC18" s="40">
        <v>255</v>
      </c>
      <c r="AD18" s="40">
        <v>255</v>
      </c>
      <c r="AE18" s="40">
        <v>255</v>
      </c>
      <c r="AF18" s="40">
        <v>255</v>
      </c>
      <c r="AG18" s="40">
        <v>255</v>
      </c>
      <c r="AH18" s="40">
        <v>255</v>
      </c>
      <c r="AI18" s="40">
        <v>255</v>
      </c>
      <c r="AJ18" s="40">
        <v>255</v>
      </c>
    </row>
    <row r="19" spans="1:39" ht="15.75" thickBot="1" x14ac:dyDescent="0.3">
      <c r="A19" s="8" t="s">
        <v>3</v>
      </c>
      <c r="B19" s="35">
        <v>82</v>
      </c>
      <c r="C19" s="35">
        <v>82</v>
      </c>
      <c r="D19" s="35">
        <v>82</v>
      </c>
      <c r="E19" s="35">
        <v>82</v>
      </c>
      <c r="F19" s="35">
        <v>82</v>
      </c>
      <c r="G19" s="35">
        <v>82</v>
      </c>
      <c r="H19" s="35">
        <v>82</v>
      </c>
      <c r="I19" s="35">
        <v>82</v>
      </c>
      <c r="J19" s="35">
        <v>82</v>
      </c>
      <c r="K19" s="35">
        <v>82</v>
      </c>
      <c r="L19" s="35">
        <v>82</v>
      </c>
      <c r="M19" s="35">
        <v>82</v>
      </c>
      <c r="N19" s="35">
        <v>82</v>
      </c>
      <c r="O19" s="35">
        <v>82</v>
      </c>
      <c r="P19" s="35">
        <v>82</v>
      </c>
      <c r="Q19" s="35">
        <v>82</v>
      </c>
      <c r="R19" s="35">
        <v>82</v>
      </c>
      <c r="S19" s="35">
        <v>82</v>
      </c>
      <c r="T19" s="35">
        <v>82</v>
      </c>
      <c r="U19" s="35">
        <v>82</v>
      </c>
      <c r="V19" s="35">
        <v>82</v>
      </c>
      <c r="W19" s="35">
        <v>82</v>
      </c>
      <c r="X19" s="35">
        <v>82</v>
      </c>
      <c r="Y19" s="35">
        <v>82</v>
      </c>
      <c r="Z19" s="35">
        <v>82</v>
      </c>
      <c r="AA19" s="35">
        <v>82</v>
      </c>
      <c r="AB19" s="35">
        <v>82</v>
      </c>
      <c r="AC19" s="35">
        <v>82</v>
      </c>
      <c r="AD19" s="35">
        <v>82</v>
      </c>
      <c r="AE19" s="35">
        <v>82</v>
      </c>
      <c r="AF19" s="35">
        <v>82</v>
      </c>
      <c r="AG19" s="35">
        <v>82</v>
      </c>
      <c r="AH19" s="35">
        <v>82</v>
      </c>
      <c r="AI19" s="35">
        <v>82</v>
      </c>
      <c r="AJ19" s="35">
        <v>82</v>
      </c>
    </row>
    <row r="20" spans="1:39" ht="16.5" thickBot="1" x14ac:dyDescent="0.3">
      <c r="A20" s="31"/>
      <c r="B20" s="27"/>
      <c r="C20" s="26"/>
      <c r="D20" s="26"/>
      <c r="E20" s="26"/>
      <c r="F20" s="26"/>
      <c r="G20" s="25"/>
      <c r="H20" s="24"/>
      <c r="I20" s="30"/>
      <c r="J20" s="24"/>
      <c r="K20" s="24"/>
      <c r="L20" s="24"/>
      <c r="M20" s="24"/>
      <c r="N20" s="24"/>
      <c r="O20" s="24"/>
      <c r="P20" s="29"/>
      <c r="Q20" s="25"/>
      <c r="R20" s="25"/>
      <c r="S20" s="25"/>
      <c r="T20" s="28"/>
      <c r="U20" s="25"/>
      <c r="V20" s="24"/>
      <c r="W20" s="25"/>
      <c r="X20" s="25"/>
      <c r="Y20" s="25"/>
      <c r="Z20" s="25"/>
      <c r="AA20" s="25"/>
      <c r="AB20" s="25"/>
      <c r="AC20" s="25"/>
      <c r="AD20" s="27"/>
      <c r="AE20" s="26"/>
      <c r="AF20" s="26"/>
      <c r="AG20" s="26"/>
      <c r="AH20" s="26"/>
      <c r="AI20" s="25"/>
      <c r="AJ20" s="24"/>
    </row>
    <row r="21" spans="1:39" ht="18.75" customHeight="1" thickBot="1" x14ac:dyDescent="0.3">
      <c r="A21" s="3" t="s">
        <v>2</v>
      </c>
      <c r="B21" s="22">
        <f t="shared" ref="B21:AJ21" si="0">SUM(B6+B9+B12+B15+B18)</f>
        <v>4430</v>
      </c>
      <c r="C21" s="22">
        <f t="shared" si="0"/>
        <v>4310</v>
      </c>
      <c r="D21" s="22">
        <f t="shared" si="0"/>
        <v>4310</v>
      </c>
      <c r="E21" s="22">
        <f t="shared" si="0"/>
        <v>4310</v>
      </c>
      <c r="F21" s="22">
        <f t="shared" si="0"/>
        <v>4310</v>
      </c>
      <c r="G21" s="22">
        <f t="shared" si="0"/>
        <v>4310</v>
      </c>
      <c r="H21" s="22">
        <f t="shared" si="0"/>
        <v>4310</v>
      </c>
      <c r="I21" s="22">
        <f>SUM(I6+I9+I12+I15+I18)</f>
        <v>4310</v>
      </c>
      <c r="J21" s="22">
        <f t="shared" si="0"/>
        <v>4310</v>
      </c>
      <c r="K21" s="22">
        <f t="shared" si="0"/>
        <v>4310</v>
      </c>
      <c r="L21" s="22">
        <f t="shared" si="0"/>
        <v>4310</v>
      </c>
      <c r="M21" s="22">
        <f t="shared" si="0"/>
        <v>4310</v>
      </c>
      <c r="N21" s="22">
        <f t="shared" si="0"/>
        <v>4310</v>
      </c>
      <c r="O21" s="22">
        <f t="shared" si="0"/>
        <v>4310</v>
      </c>
      <c r="P21" s="22">
        <f t="shared" si="0"/>
        <v>4310</v>
      </c>
      <c r="Q21" s="22">
        <f t="shared" si="0"/>
        <v>4310</v>
      </c>
      <c r="R21" s="22">
        <f t="shared" si="0"/>
        <v>4310</v>
      </c>
      <c r="S21" s="22">
        <f t="shared" si="0"/>
        <v>4310</v>
      </c>
      <c r="T21" s="22">
        <f t="shared" si="0"/>
        <v>4310</v>
      </c>
      <c r="U21" s="22">
        <f t="shared" si="0"/>
        <v>4310</v>
      </c>
      <c r="V21" s="22">
        <f t="shared" si="0"/>
        <v>4310</v>
      </c>
      <c r="W21" s="22">
        <f t="shared" si="0"/>
        <v>4410</v>
      </c>
      <c r="X21" s="22">
        <f t="shared" si="0"/>
        <v>4410</v>
      </c>
      <c r="Y21" s="22">
        <f t="shared" si="0"/>
        <v>4410</v>
      </c>
      <c r="Z21" s="22">
        <f t="shared" si="0"/>
        <v>4410</v>
      </c>
      <c r="AA21" s="22">
        <f t="shared" si="0"/>
        <v>4410</v>
      </c>
      <c r="AB21" s="22">
        <f t="shared" si="0"/>
        <v>4410</v>
      </c>
      <c r="AC21" s="22">
        <f t="shared" si="0"/>
        <v>4410</v>
      </c>
      <c r="AD21" s="22">
        <f t="shared" si="0"/>
        <v>4410</v>
      </c>
      <c r="AE21" s="22">
        <f t="shared" si="0"/>
        <v>4410</v>
      </c>
      <c r="AF21" s="22">
        <f t="shared" si="0"/>
        <v>4410</v>
      </c>
      <c r="AG21" s="22">
        <f t="shared" si="0"/>
        <v>4410</v>
      </c>
      <c r="AH21" s="22">
        <f t="shared" si="0"/>
        <v>4410</v>
      </c>
      <c r="AI21" s="22">
        <f t="shared" si="0"/>
        <v>4410</v>
      </c>
      <c r="AJ21" s="22">
        <f t="shared" si="0"/>
        <v>4410</v>
      </c>
    </row>
    <row r="22" spans="1:39" ht="19.5" customHeight="1" thickBot="1" x14ac:dyDescent="0.3">
      <c r="A22" s="2" t="s">
        <v>1</v>
      </c>
      <c r="B22" s="21">
        <f t="shared" ref="B22:AJ22" si="1">SUM(B7+B10+B13+B16+B19)</f>
        <v>4064</v>
      </c>
      <c r="C22" s="21">
        <f t="shared" si="1"/>
        <v>3764</v>
      </c>
      <c r="D22" s="21">
        <f t="shared" si="1"/>
        <v>3764</v>
      </c>
      <c r="E22" s="21">
        <f t="shared" si="1"/>
        <v>3764</v>
      </c>
      <c r="F22" s="21">
        <f t="shared" si="1"/>
        <v>3764</v>
      </c>
      <c r="G22" s="21">
        <f t="shared" si="1"/>
        <v>3764</v>
      </c>
      <c r="H22" s="21">
        <f t="shared" si="1"/>
        <v>3764</v>
      </c>
      <c r="I22" s="21">
        <f t="shared" si="1"/>
        <v>3764</v>
      </c>
      <c r="J22" s="21">
        <f t="shared" si="1"/>
        <v>3764</v>
      </c>
      <c r="K22" s="21">
        <f t="shared" si="1"/>
        <v>3764</v>
      </c>
      <c r="L22" s="21">
        <f t="shared" si="1"/>
        <v>3764</v>
      </c>
      <c r="M22" s="21">
        <f t="shared" si="1"/>
        <v>3764</v>
      </c>
      <c r="N22" s="21">
        <f t="shared" si="1"/>
        <v>3764</v>
      </c>
      <c r="O22" s="21">
        <f t="shared" si="1"/>
        <v>3764</v>
      </c>
      <c r="P22" s="21">
        <f t="shared" si="1"/>
        <v>3764</v>
      </c>
      <c r="Q22" s="21">
        <f t="shared" si="1"/>
        <v>3764</v>
      </c>
      <c r="R22" s="21">
        <f t="shared" si="1"/>
        <v>3764</v>
      </c>
      <c r="S22" s="21">
        <f t="shared" si="1"/>
        <v>3764</v>
      </c>
      <c r="T22" s="21">
        <f t="shared" si="1"/>
        <v>3764</v>
      </c>
      <c r="U22" s="21">
        <f t="shared" si="1"/>
        <v>3764</v>
      </c>
      <c r="V22" s="21">
        <f t="shared" si="1"/>
        <v>3764</v>
      </c>
      <c r="W22" s="21">
        <f t="shared" si="1"/>
        <v>3864</v>
      </c>
      <c r="X22" s="21">
        <f t="shared" si="1"/>
        <v>3864</v>
      </c>
      <c r="Y22" s="21">
        <f t="shared" si="1"/>
        <v>3864</v>
      </c>
      <c r="Z22" s="21">
        <f t="shared" si="1"/>
        <v>3864</v>
      </c>
      <c r="AA22" s="21">
        <f t="shared" si="1"/>
        <v>3864</v>
      </c>
      <c r="AB22" s="21">
        <f t="shared" si="1"/>
        <v>3864</v>
      </c>
      <c r="AC22" s="21">
        <f t="shared" si="1"/>
        <v>3864</v>
      </c>
      <c r="AD22" s="21">
        <f t="shared" si="1"/>
        <v>3864</v>
      </c>
      <c r="AE22" s="21">
        <f t="shared" si="1"/>
        <v>3864</v>
      </c>
      <c r="AF22" s="21">
        <f t="shared" si="1"/>
        <v>3864</v>
      </c>
      <c r="AG22" s="21">
        <f t="shared" si="1"/>
        <v>4064</v>
      </c>
      <c r="AH22" s="21">
        <f t="shared" si="1"/>
        <v>4064</v>
      </c>
      <c r="AI22" s="21">
        <f t="shared" si="1"/>
        <v>4064</v>
      </c>
      <c r="AJ22" s="21">
        <f t="shared" si="1"/>
        <v>4064</v>
      </c>
    </row>
    <row r="23" spans="1:39" ht="15.75" thickBot="1" x14ac:dyDescent="0.3">
      <c r="B23" s="18"/>
      <c r="C23" s="18"/>
      <c r="D23" s="17"/>
      <c r="E23" s="17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7"/>
      <c r="T23" s="17"/>
      <c r="U23" s="19"/>
      <c r="X23" s="18"/>
      <c r="Y23" s="17"/>
      <c r="Z23" s="18"/>
      <c r="AA23" s="17"/>
      <c r="AB23" s="17"/>
      <c r="AC23" s="17"/>
    </row>
    <row r="24" spans="1:39" ht="30.75" customHeight="1" thickBot="1" x14ac:dyDescent="0.3">
      <c r="A24" s="16" t="s">
        <v>20</v>
      </c>
      <c r="B24" s="129" t="s">
        <v>38</v>
      </c>
      <c r="C24" s="130"/>
      <c r="D24" s="130"/>
      <c r="E24" s="131"/>
      <c r="F24" s="129" t="s">
        <v>40</v>
      </c>
      <c r="G24" s="130"/>
      <c r="H24" s="130"/>
      <c r="I24" s="131"/>
      <c r="J24" s="129" t="s">
        <v>41</v>
      </c>
      <c r="K24" s="132"/>
      <c r="L24" s="132"/>
      <c r="M24" s="133"/>
      <c r="N24" s="129" t="s">
        <v>42</v>
      </c>
      <c r="O24" s="130"/>
      <c r="P24" s="130"/>
      <c r="Q24" s="131"/>
      <c r="R24" s="129" t="s">
        <v>39</v>
      </c>
      <c r="S24" s="130"/>
      <c r="T24" s="130"/>
      <c r="U24" s="131"/>
      <c r="X24" s="14" t="s">
        <v>14</v>
      </c>
    </row>
    <row r="25" spans="1:39" ht="17.25" customHeight="1" thickBot="1" x14ac:dyDescent="0.3">
      <c r="A25" s="3" t="s">
        <v>13</v>
      </c>
      <c r="B25" s="116">
        <v>100</v>
      </c>
      <c r="C25" s="117"/>
      <c r="D25" s="117"/>
      <c r="E25" s="118"/>
      <c r="F25" s="116">
        <v>100</v>
      </c>
      <c r="G25" s="117"/>
      <c r="H25" s="117"/>
      <c r="I25" s="118"/>
      <c r="J25" s="116">
        <v>100</v>
      </c>
      <c r="K25" s="117"/>
      <c r="L25" s="117"/>
      <c r="M25" s="118"/>
      <c r="N25" s="116">
        <v>100</v>
      </c>
      <c r="O25" s="117"/>
      <c r="P25" s="117"/>
      <c r="Q25" s="118"/>
      <c r="R25" s="116">
        <v>100</v>
      </c>
      <c r="S25" s="117"/>
      <c r="T25" s="117"/>
      <c r="U25" s="118"/>
      <c r="X25" s="11" t="s">
        <v>12</v>
      </c>
    </row>
    <row r="26" spans="1:39" ht="16.5" customHeight="1" thickBot="1" x14ac:dyDescent="0.3">
      <c r="A26" s="2" t="s">
        <v>11</v>
      </c>
      <c r="B26" s="119">
        <v>100</v>
      </c>
      <c r="C26" s="120"/>
      <c r="D26" s="120"/>
      <c r="E26" s="121"/>
      <c r="F26" s="119">
        <v>100</v>
      </c>
      <c r="G26" s="120"/>
      <c r="H26" s="120"/>
      <c r="I26" s="121"/>
      <c r="J26" s="119">
        <v>100</v>
      </c>
      <c r="K26" s="120"/>
      <c r="L26" s="120"/>
      <c r="M26" s="121"/>
      <c r="N26" s="119">
        <v>100</v>
      </c>
      <c r="O26" s="120"/>
      <c r="P26" s="120"/>
      <c r="Q26" s="121"/>
      <c r="R26" s="119">
        <v>100</v>
      </c>
      <c r="S26" s="120"/>
      <c r="T26" s="120"/>
      <c r="U26" s="121"/>
      <c r="AA26" s="12"/>
      <c r="AB26" s="10"/>
      <c r="AC26" s="12"/>
      <c r="AD26" s="10"/>
      <c r="AE26" s="12"/>
      <c r="AF26" s="12"/>
      <c r="AG26" s="12"/>
      <c r="AH26" s="12"/>
      <c r="AI26" s="12"/>
      <c r="AJ26" s="12"/>
      <c r="AK26" s="12"/>
      <c r="AL26" s="12"/>
      <c r="AM26" s="12"/>
    </row>
    <row r="27" spans="1:39" ht="18.75" customHeight="1" thickBot="1" x14ac:dyDescent="0.3">
      <c r="A27" s="7"/>
      <c r="B27" s="7"/>
      <c r="C27" s="6"/>
      <c r="D27" s="6"/>
      <c r="E27" s="5"/>
      <c r="F27" s="7"/>
      <c r="G27" s="6"/>
      <c r="H27" s="6"/>
      <c r="I27" s="5"/>
      <c r="J27" s="7"/>
      <c r="K27" s="6"/>
      <c r="L27" s="6"/>
      <c r="M27" s="5"/>
      <c r="N27" s="7"/>
      <c r="O27" s="6"/>
      <c r="P27" s="6"/>
      <c r="Q27" s="5"/>
      <c r="R27" s="7"/>
      <c r="S27" s="6"/>
      <c r="T27" s="6"/>
      <c r="U27" s="5"/>
      <c r="Z27" s="11"/>
      <c r="AB27" s="10"/>
      <c r="AD27" s="12"/>
    </row>
    <row r="28" spans="1:39" ht="15.75" thickBot="1" x14ac:dyDescent="0.3">
      <c r="A28" s="3" t="s">
        <v>10</v>
      </c>
      <c r="B28" s="116">
        <v>100</v>
      </c>
      <c r="C28" s="117"/>
      <c r="D28" s="117"/>
      <c r="E28" s="118"/>
      <c r="F28" s="116">
        <v>100</v>
      </c>
      <c r="G28" s="117"/>
      <c r="H28" s="117"/>
      <c r="I28" s="118"/>
      <c r="J28" s="116">
        <v>100</v>
      </c>
      <c r="K28" s="117"/>
      <c r="L28" s="117"/>
      <c r="M28" s="118"/>
      <c r="N28" s="116">
        <v>100</v>
      </c>
      <c r="O28" s="117"/>
      <c r="P28" s="117"/>
      <c r="Q28" s="118"/>
      <c r="R28" s="116">
        <v>100</v>
      </c>
      <c r="S28" s="117"/>
      <c r="T28" s="117"/>
      <c r="U28" s="118"/>
      <c r="Z28" s="10"/>
      <c r="AB28" s="10"/>
      <c r="AD28" s="10"/>
    </row>
    <row r="29" spans="1:39" ht="15.75" thickBot="1" x14ac:dyDescent="0.3">
      <c r="A29" s="2" t="s">
        <v>9</v>
      </c>
      <c r="B29" s="119">
        <v>100</v>
      </c>
      <c r="C29" s="120"/>
      <c r="D29" s="120"/>
      <c r="E29" s="121"/>
      <c r="F29" s="119">
        <v>100</v>
      </c>
      <c r="G29" s="120"/>
      <c r="H29" s="120"/>
      <c r="I29" s="121"/>
      <c r="J29" s="119">
        <v>100</v>
      </c>
      <c r="K29" s="120"/>
      <c r="L29" s="120"/>
      <c r="M29" s="121"/>
      <c r="N29" s="119">
        <v>100</v>
      </c>
      <c r="O29" s="120"/>
      <c r="P29" s="120"/>
      <c r="Q29" s="121"/>
      <c r="R29" s="119">
        <v>100</v>
      </c>
      <c r="S29" s="120"/>
      <c r="T29" s="120"/>
      <c r="U29" s="121"/>
      <c r="Z29" s="10"/>
      <c r="AD29" s="10"/>
    </row>
    <row r="30" spans="1:39" ht="15.75" thickBot="1" x14ac:dyDescent="0.3">
      <c r="A30" s="7"/>
      <c r="B30" s="7"/>
      <c r="C30" s="6"/>
      <c r="D30" s="6"/>
      <c r="E30" s="5"/>
      <c r="F30" s="7"/>
      <c r="G30" s="6"/>
      <c r="H30" s="6"/>
      <c r="I30" s="5"/>
      <c r="J30" s="7"/>
      <c r="K30" s="6"/>
      <c r="L30" s="6"/>
      <c r="M30" s="5"/>
      <c r="N30" s="7"/>
      <c r="O30" s="6"/>
      <c r="P30" s="6"/>
      <c r="Q30" s="5"/>
      <c r="R30" s="7"/>
      <c r="S30" s="6"/>
      <c r="T30" s="6"/>
      <c r="U30" s="5"/>
      <c r="Z30" s="11"/>
    </row>
    <row r="31" spans="1:39" ht="15.75" thickBot="1" x14ac:dyDescent="0.3">
      <c r="A31" s="3" t="s">
        <v>8</v>
      </c>
      <c r="B31" s="116">
        <v>100</v>
      </c>
      <c r="C31" s="117"/>
      <c r="D31" s="117"/>
      <c r="E31" s="118"/>
      <c r="F31" s="116">
        <v>100</v>
      </c>
      <c r="G31" s="117"/>
      <c r="H31" s="117"/>
      <c r="I31" s="118"/>
      <c r="J31" s="116">
        <v>100</v>
      </c>
      <c r="K31" s="117"/>
      <c r="L31" s="117"/>
      <c r="M31" s="118"/>
      <c r="N31" s="116">
        <v>100</v>
      </c>
      <c r="O31" s="117"/>
      <c r="P31" s="117"/>
      <c r="Q31" s="118"/>
      <c r="R31" s="116">
        <v>100</v>
      </c>
      <c r="S31" s="117"/>
      <c r="T31" s="117"/>
      <c r="U31" s="118"/>
      <c r="Z31" s="10"/>
    </row>
    <row r="32" spans="1:39" ht="15.75" thickBot="1" x14ac:dyDescent="0.3">
      <c r="A32" s="2" t="s">
        <v>7</v>
      </c>
      <c r="B32" s="119">
        <v>100</v>
      </c>
      <c r="C32" s="120"/>
      <c r="D32" s="120"/>
      <c r="E32" s="121"/>
      <c r="F32" s="119">
        <v>100</v>
      </c>
      <c r="G32" s="120"/>
      <c r="H32" s="120"/>
      <c r="I32" s="121"/>
      <c r="J32" s="119">
        <v>100</v>
      </c>
      <c r="K32" s="120"/>
      <c r="L32" s="120"/>
      <c r="M32" s="121"/>
      <c r="N32" s="119">
        <v>100</v>
      </c>
      <c r="O32" s="120"/>
      <c r="P32" s="120"/>
      <c r="Q32" s="121"/>
      <c r="R32" s="119">
        <v>100</v>
      </c>
      <c r="S32" s="120"/>
      <c r="T32" s="120"/>
      <c r="U32" s="121"/>
    </row>
    <row r="33" spans="1:21" ht="15.75" thickBot="1" x14ac:dyDescent="0.3">
      <c r="A33" s="7"/>
      <c r="B33" s="7"/>
      <c r="C33" s="6"/>
      <c r="D33" s="6"/>
      <c r="E33" s="5"/>
      <c r="F33" s="7"/>
      <c r="G33" s="6"/>
      <c r="H33" s="6"/>
      <c r="I33" s="5"/>
      <c r="J33" s="7"/>
      <c r="K33" s="6"/>
      <c r="L33" s="6"/>
      <c r="M33" s="5"/>
      <c r="N33" s="7"/>
      <c r="O33" s="6"/>
      <c r="P33" s="6"/>
      <c r="Q33" s="5"/>
      <c r="R33" s="7"/>
      <c r="S33" s="6"/>
      <c r="T33" s="6"/>
      <c r="U33" s="5"/>
    </row>
    <row r="34" spans="1:21" ht="18.75" customHeight="1" thickBot="1" x14ac:dyDescent="0.3">
      <c r="A34" s="3" t="s">
        <v>6</v>
      </c>
      <c r="B34" s="116">
        <v>100</v>
      </c>
      <c r="C34" s="117"/>
      <c r="D34" s="117"/>
      <c r="E34" s="118"/>
      <c r="F34" s="116">
        <v>100</v>
      </c>
      <c r="G34" s="117"/>
      <c r="H34" s="117"/>
      <c r="I34" s="118"/>
      <c r="J34" s="116">
        <v>100</v>
      </c>
      <c r="K34" s="117"/>
      <c r="L34" s="117"/>
      <c r="M34" s="118"/>
      <c r="N34" s="116">
        <v>100</v>
      </c>
      <c r="O34" s="117"/>
      <c r="P34" s="117"/>
      <c r="Q34" s="118"/>
      <c r="R34" s="116">
        <v>100</v>
      </c>
      <c r="S34" s="117"/>
      <c r="T34" s="117"/>
      <c r="U34" s="118"/>
    </row>
    <row r="35" spans="1:21" ht="18" customHeight="1" thickBot="1" x14ac:dyDescent="0.3">
      <c r="A35" s="2" t="s">
        <v>5</v>
      </c>
      <c r="B35" s="119">
        <v>100</v>
      </c>
      <c r="C35" s="120"/>
      <c r="D35" s="120"/>
      <c r="E35" s="121"/>
      <c r="F35" s="119">
        <v>100</v>
      </c>
      <c r="G35" s="120"/>
      <c r="H35" s="120"/>
      <c r="I35" s="121"/>
      <c r="J35" s="119">
        <v>100</v>
      </c>
      <c r="K35" s="120"/>
      <c r="L35" s="120"/>
      <c r="M35" s="121"/>
      <c r="N35" s="119">
        <v>100</v>
      </c>
      <c r="O35" s="120"/>
      <c r="P35" s="120"/>
      <c r="Q35" s="121"/>
      <c r="R35" s="119">
        <v>100</v>
      </c>
      <c r="S35" s="120"/>
      <c r="T35" s="120"/>
      <c r="U35" s="121"/>
    </row>
    <row r="36" spans="1:21" ht="15.75" thickBot="1" x14ac:dyDescent="0.3">
      <c r="A36" s="7"/>
      <c r="B36" s="7"/>
      <c r="C36" s="6"/>
      <c r="D36" s="6"/>
      <c r="E36" s="5"/>
      <c r="F36" s="7"/>
      <c r="G36" s="6"/>
      <c r="H36" s="6"/>
      <c r="I36" s="5"/>
      <c r="J36" s="7"/>
      <c r="K36" s="6"/>
      <c r="L36" s="6"/>
      <c r="M36" s="5"/>
      <c r="N36" s="7"/>
      <c r="O36" s="6"/>
      <c r="P36" s="6"/>
      <c r="Q36" s="5"/>
      <c r="R36" s="7"/>
      <c r="S36" s="6"/>
      <c r="T36" s="6"/>
      <c r="U36" s="5"/>
    </row>
    <row r="37" spans="1:21" ht="17.25" customHeight="1" thickBot="1" x14ac:dyDescent="0.3">
      <c r="A37" s="9" t="s">
        <v>4</v>
      </c>
      <c r="B37" s="116">
        <v>100</v>
      </c>
      <c r="C37" s="117"/>
      <c r="D37" s="117"/>
      <c r="E37" s="118"/>
      <c r="F37" s="116">
        <v>100</v>
      </c>
      <c r="G37" s="117"/>
      <c r="H37" s="117"/>
      <c r="I37" s="118"/>
      <c r="J37" s="116">
        <v>100</v>
      </c>
      <c r="K37" s="117"/>
      <c r="L37" s="117"/>
      <c r="M37" s="118"/>
      <c r="N37" s="116">
        <v>100</v>
      </c>
      <c r="O37" s="117"/>
      <c r="P37" s="117"/>
      <c r="Q37" s="118"/>
      <c r="R37" s="116">
        <v>100</v>
      </c>
      <c r="S37" s="117"/>
      <c r="T37" s="117"/>
      <c r="U37" s="118"/>
    </row>
    <row r="38" spans="1:21" ht="19.5" customHeight="1" thickBot="1" x14ac:dyDescent="0.3">
      <c r="A38" s="8" t="s">
        <v>3</v>
      </c>
      <c r="B38" s="119">
        <v>100</v>
      </c>
      <c r="C38" s="120"/>
      <c r="D38" s="120"/>
      <c r="E38" s="121"/>
      <c r="F38" s="119">
        <v>100</v>
      </c>
      <c r="G38" s="120"/>
      <c r="H38" s="120"/>
      <c r="I38" s="121"/>
      <c r="J38" s="119">
        <v>100</v>
      </c>
      <c r="K38" s="120"/>
      <c r="L38" s="120"/>
      <c r="M38" s="121"/>
      <c r="N38" s="119">
        <v>100</v>
      </c>
      <c r="O38" s="120"/>
      <c r="P38" s="120"/>
      <c r="Q38" s="121"/>
      <c r="R38" s="119">
        <v>100</v>
      </c>
      <c r="S38" s="120"/>
      <c r="T38" s="120"/>
      <c r="U38" s="121"/>
    </row>
    <row r="39" spans="1:21" ht="15.75" thickBot="1" x14ac:dyDescent="0.3">
      <c r="A39" s="7"/>
      <c r="B39" s="7"/>
      <c r="C39" s="6"/>
      <c r="D39" s="6"/>
      <c r="E39" s="5"/>
      <c r="F39" s="7"/>
      <c r="G39" s="6"/>
      <c r="H39" s="6"/>
      <c r="I39" s="5"/>
      <c r="J39" s="7"/>
      <c r="K39" s="6"/>
      <c r="L39" s="6"/>
      <c r="M39" s="5"/>
      <c r="N39" s="7"/>
      <c r="O39" s="6"/>
      <c r="P39" s="6"/>
      <c r="Q39" s="5"/>
      <c r="R39" s="7"/>
      <c r="S39" s="6"/>
      <c r="T39" s="6"/>
      <c r="U39" s="5"/>
    </row>
    <row r="40" spans="1:21" ht="18.75" customHeight="1" thickBot="1" x14ac:dyDescent="0.3">
      <c r="A40" s="3" t="s">
        <v>2</v>
      </c>
      <c r="B40" s="116">
        <v>100</v>
      </c>
      <c r="C40" s="117"/>
      <c r="D40" s="117"/>
      <c r="E40" s="118"/>
      <c r="F40" s="116">
        <v>100</v>
      </c>
      <c r="G40" s="117"/>
      <c r="H40" s="117"/>
      <c r="I40" s="118"/>
      <c r="J40" s="116">
        <v>100</v>
      </c>
      <c r="K40" s="117"/>
      <c r="L40" s="117"/>
      <c r="M40" s="118"/>
      <c r="N40" s="116">
        <v>100</v>
      </c>
      <c r="O40" s="117"/>
      <c r="P40" s="117"/>
      <c r="Q40" s="118"/>
      <c r="R40" s="116">
        <v>100</v>
      </c>
      <c r="S40" s="117"/>
      <c r="T40" s="117"/>
      <c r="U40" s="118"/>
    </row>
    <row r="41" spans="1:21" ht="18" customHeight="1" thickBot="1" x14ac:dyDescent="0.3">
      <c r="A41" s="2" t="s">
        <v>1</v>
      </c>
      <c r="B41" s="119">
        <v>100</v>
      </c>
      <c r="C41" s="120"/>
      <c r="D41" s="120"/>
      <c r="E41" s="121"/>
      <c r="F41" s="119">
        <v>100</v>
      </c>
      <c r="G41" s="120"/>
      <c r="H41" s="120"/>
      <c r="I41" s="121"/>
      <c r="J41" s="119">
        <v>100</v>
      </c>
      <c r="K41" s="120"/>
      <c r="L41" s="120"/>
      <c r="M41" s="121"/>
      <c r="N41" s="119">
        <v>100</v>
      </c>
      <c r="O41" s="120"/>
      <c r="P41" s="120"/>
      <c r="Q41" s="121"/>
      <c r="R41" s="119">
        <v>100</v>
      </c>
      <c r="S41" s="120"/>
      <c r="T41" s="120"/>
      <c r="U41" s="121"/>
    </row>
    <row r="44" spans="1:21" x14ac:dyDescent="0.25">
      <c r="A44" t="s">
        <v>0</v>
      </c>
    </row>
  </sheetData>
  <mergeCells count="77">
    <mergeCell ref="B41:E41"/>
    <mergeCell ref="F41:I41"/>
    <mergeCell ref="J41:M41"/>
    <mergeCell ref="N41:Q41"/>
    <mergeCell ref="R41:U41"/>
    <mergeCell ref="B40:E40"/>
    <mergeCell ref="F40:I40"/>
    <mergeCell ref="J40:M40"/>
    <mergeCell ref="N40:Q40"/>
    <mergeCell ref="R40:U40"/>
    <mergeCell ref="B38:E38"/>
    <mergeCell ref="F38:I38"/>
    <mergeCell ref="J38:M38"/>
    <mergeCell ref="N38:Q38"/>
    <mergeCell ref="R38:U38"/>
    <mergeCell ref="B37:E37"/>
    <mergeCell ref="F37:I37"/>
    <mergeCell ref="J37:M37"/>
    <mergeCell ref="N37:Q37"/>
    <mergeCell ref="R37:U37"/>
    <mergeCell ref="B35:E35"/>
    <mergeCell ref="F35:I35"/>
    <mergeCell ref="J35:M35"/>
    <mergeCell ref="N35:Q35"/>
    <mergeCell ref="R35:U35"/>
    <mergeCell ref="B34:E34"/>
    <mergeCell ref="F34:I34"/>
    <mergeCell ref="J34:M34"/>
    <mergeCell ref="N34:Q34"/>
    <mergeCell ref="R34:U34"/>
    <mergeCell ref="B32:E32"/>
    <mergeCell ref="F32:I32"/>
    <mergeCell ref="J32:M32"/>
    <mergeCell ref="N32:Q32"/>
    <mergeCell ref="R32:U32"/>
    <mergeCell ref="B31:E31"/>
    <mergeCell ref="F31:I31"/>
    <mergeCell ref="J31:M31"/>
    <mergeCell ref="N31:Q31"/>
    <mergeCell ref="R31:U31"/>
    <mergeCell ref="B29:E29"/>
    <mergeCell ref="F29:I29"/>
    <mergeCell ref="J29:M29"/>
    <mergeCell ref="N29:Q29"/>
    <mergeCell ref="R29:U29"/>
    <mergeCell ref="B28:E28"/>
    <mergeCell ref="F28:I28"/>
    <mergeCell ref="J28:M28"/>
    <mergeCell ref="N28:Q28"/>
    <mergeCell ref="R28:U28"/>
    <mergeCell ref="B26:E26"/>
    <mergeCell ref="F26:I26"/>
    <mergeCell ref="J26:M26"/>
    <mergeCell ref="N26:Q26"/>
    <mergeCell ref="R26:U26"/>
    <mergeCell ref="B25:E25"/>
    <mergeCell ref="F25:I25"/>
    <mergeCell ref="J25:M25"/>
    <mergeCell ref="N25:Q25"/>
    <mergeCell ref="R25:U25"/>
    <mergeCell ref="B24:E24"/>
    <mergeCell ref="F24:I24"/>
    <mergeCell ref="J24:M24"/>
    <mergeCell ref="N24:Q24"/>
    <mergeCell ref="R24:U24"/>
    <mergeCell ref="B4:H4"/>
    <mergeCell ref="I4:O4"/>
    <mergeCell ref="P4:V4"/>
    <mergeCell ref="W4:AC4"/>
    <mergeCell ref="AD4:AJ4"/>
    <mergeCell ref="A1:AJ1"/>
    <mergeCell ref="A2:AJ2"/>
    <mergeCell ref="B3:H3"/>
    <mergeCell ref="I3:O3"/>
    <mergeCell ref="P3:V3"/>
    <mergeCell ref="W3:AC3"/>
    <mergeCell ref="AD3:AJ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4"/>
  <sheetViews>
    <sheetView zoomScale="70" zoomScaleNormal="70" workbookViewId="0">
      <selection activeCell="X35" sqref="X35"/>
    </sheetView>
  </sheetViews>
  <sheetFormatPr defaultRowHeight="15" x14ac:dyDescent="0.25"/>
  <cols>
    <col min="1" max="1" width="16.85546875" customWidth="1"/>
    <col min="2" max="36" width="8.7109375" customWidth="1"/>
    <col min="257" max="257" width="16.85546875" customWidth="1"/>
    <col min="258" max="292" width="8.7109375" customWidth="1"/>
    <col min="513" max="513" width="16.85546875" customWidth="1"/>
    <col min="514" max="548" width="8.7109375" customWidth="1"/>
    <col min="769" max="769" width="16.85546875" customWidth="1"/>
    <col min="770" max="804" width="8.7109375" customWidth="1"/>
    <col min="1025" max="1025" width="16.85546875" customWidth="1"/>
    <col min="1026" max="1060" width="8.7109375" customWidth="1"/>
    <col min="1281" max="1281" width="16.85546875" customWidth="1"/>
    <col min="1282" max="1316" width="8.7109375" customWidth="1"/>
    <col min="1537" max="1537" width="16.85546875" customWidth="1"/>
    <col min="1538" max="1572" width="8.7109375" customWidth="1"/>
    <col min="1793" max="1793" width="16.85546875" customWidth="1"/>
    <col min="1794" max="1828" width="8.7109375" customWidth="1"/>
    <col min="2049" max="2049" width="16.85546875" customWidth="1"/>
    <col min="2050" max="2084" width="8.7109375" customWidth="1"/>
    <col min="2305" max="2305" width="16.85546875" customWidth="1"/>
    <col min="2306" max="2340" width="8.7109375" customWidth="1"/>
    <col min="2561" max="2561" width="16.85546875" customWidth="1"/>
    <col min="2562" max="2596" width="8.7109375" customWidth="1"/>
    <col min="2817" max="2817" width="16.85546875" customWidth="1"/>
    <col min="2818" max="2852" width="8.7109375" customWidth="1"/>
    <col min="3073" max="3073" width="16.85546875" customWidth="1"/>
    <col min="3074" max="3108" width="8.7109375" customWidth="1"/>
    <col min="3329" max="3329" width="16.85546875" customWidth="1"/>
    <col min="3330" max="3364" width="8.7109375" customWidth="1"/>
    <col min="3585" max="3585" width="16.85546875" customWidth="1"/>
    <col min="3586" max="3620" width="8.7109375" customWidth="1"/>
    <col min="3841" max="3841" width="16.85546875" customWidth="1"/>
    <col min="3842" max="3876" width="8.7109375" customWidth="1"/>
    <col min="4097" max="4097" width="16.85546875" customWidth="1"/>
    <col min="4098" max="4132" width="8.7109375" customWidth="1"/>
    <col min="4353" max="4353" width="16.85546875" customWidth="1"/>
    <col min="4354" max="4388" width="8.7109375" customWidth="1"/>
    <col min="4609" max="4609" width="16.85546875" customWidth="1"/>
    <col min="4610" max="4644" width="8.7109375" customWidth="1"/>
    <col min="4865" max="4865" width="16.85546875" customWidth="1"/>
    <col min="4866" max="4900" width="8.7109375" customWidth="1"/>
    <col min="5121" max="5121" width="16.85546875" customWidth="1"/>
    <col min="5122" max="5156" width="8.7109375" customWidth="1"/>
    <col min="5377" max="5377" width="16.85546875" customWidth="1"/>
    <col min="5378" max="5412" width="8.7109375" customWidth="1"/>
    <col min="5633" max="5633" width="16.85546875" customWidth="1"/>
    <col min="5634" max="5668" width="8.7109375" customWidth="1"/>
    <col min="5889" max="5889" width="16.85546875" customWidth="1"/>
    <col min="5890" max="5924" width="8.7109375" customWidth="1"/>
    <col min="6145" max="6145" width="16.85546875" customWidth="1"/>
    <col min="6146" max="6180" width="8.7109375" customWidth="1"/>
    <col min="6401" max="6401" width="16.85546875" customWidth="1"/>
    <col min="6402" max="6436" width="8.7109375" customWidth="1"/>
    <col min="6657" max="6657" width="16.85546875" customWidth="1"/>
    <col min="6658" max="6692" width="8.7109375" customWidth="1"/>
    <col min="6913" max="6913" width="16.85546875" customWidth="1"/>
    <col min="6914" max="6948" width="8.7109375" customWidth="1"/>
    <col min="7169" max="7169" width="16.85546875" customWidth="1"/>
    <col min="7170" max="7204" width="8.7109375" customWidth="1"/>
    <col min="7425" max="7425" width="16.85546875" customWidth="1"/>
    <col min="7426" max="7460" width="8.7109375" customWidth="1"/>
    <col min="7681" max="7681" width="16.85546875" customWidth="1"/>
    <col min="7682" max="7716" width="8.7109375" customWidth="1"/>
    <col min="7937" max="7937" width="16.85546875" customWidth="1"/>
    <col min="7938" max="7972" width="8.7109375" customWidth="1"/>
    <col min="8193" max="8193" width="16.85546875" customWidth="1"/>
    <col min="8194" max="8228" width="8.7109375" customWidth="1"/>
    <col min="8449" max="8449" width="16.85546875" customWidth="1"/>
    <col min="8450" max="8484" width="8.7109375" customWidth="1"/>
    <col min="8705" max="8705" width="16.85546875" customWidth="1"/>
    <col min="8706" max="8740" width="8.7109375" customWidth="1"/>
    <col min="8961" max="8961" width="16.85546875" customWidth="1"/>
    <col min="8962" max="8996" width="8.7109375" customWidth="1"/>
    <col min="9217" max="9217" width="16.85546875" customWidth="1"/>
    <col min="9218" max="9252" width="8.7109375" customWidth="1"/>
    <col min="9473" max="9473" width="16.85546875" customWidth="1"/>
    <col min="9474" max="9508" width="8.7109375" customWidth="1"/>
    <col min="9729" max="9729" width="16.85546875" customWidth="1"/>
    <col min="9730" max="9764" width="8.7109375" customWidth="1"/>
    <col min="9985" max="9985" width="16.85546875" customWidth="1"/>
    <col min="9986" max="10020" width="8.7109375" customWidth="1"/>
    <col min="10241" max="10241" width="16.85546875" customWidth="1"/>
    <col min="10242" max="10276" width="8.7109375" customWidth="1"/>
    <col min="10497" max="10497" width="16.85546875" customWidth="1"/>
    <col min="10498" max="10532" width="8.7109375" customWidth="1"/>
    <col min="10753" max="10753" width="16.85546875" customWidth="1"/>
    <col min="10754" max="10788" width="8.7109375" customWidth="1"/>
    <col min="11009" max="11009" width="16.85546875" customWidth="1"/>
    <col min="11010" max="11044" width="8.7109375" customWidth="1"/>
    <col min="11265" max="11265" width="16.85546875" customWidth="1"/>
    <col min="11266" max="11300" width="8.7109375" customWidth="1"/>
    <col min="11521" max="11521" width="16.85546875" customWidth="1"/>
    <col min="11522" max="11556" width="8.7109375" customWidth="1"/>
    <col min="11777" max="11777" width="16.85546875" customWidth="1"/>
    <col min="11778" max="11812" width="8.7109375" customWidth="1"/>
    <col min="12033" max="12033" width="16.85546875" customWidth="1"/>
    <col min="12034" max="12068" width="8.7109375" customWidth="1"/>
    <col min="12289" max="12289" width="16.85546875" customWidth="1"/>
    <col min="12290" max="12324" width="8.7109375" customWidth="1"/>
    <col min="12545" max="12545" width="16.85546875" customWidth="1"/>
    <col min="12546" max="12580" width="8.7109375" customWidth="1"/>
    <col min="12801" max="12801" width="16.85546875" customWidth="1"/>
    <col min="12802" max="12836" width="8.7109375" customWidth="1"/>
    <col min="13057" max="13057" width="16.85546875" customWidth="1"/>
    <col min="13058" max="13092" width="8.7109375" customWidth="1"/>
    <col min="13313" max="13313" width="16.85546875" customWidth="1"/>
    <col min="13314" max="13348" width="8.7109375" customWidth="1"/>
    <col min="13569" max="13569" width="16.85546875" customWidth="1"/>
    <col min="13570" max="13604" width="8.7109375" customWidth="1"/>
    <col min="13825" max="13825" width="16.85546875" customWidth="1"/>
    <col min="13826" max="13860" width="8.7109375" customWidth="1"/>
    <col min="14081" max="14081" width="16.85546875" customWidth="1"/>
    <col min="14082" max="14116" width="8.7109375" customWidth="1"/>
    <col min="14337" max="14337" width="16.85546875" customWidth="1"/>
    <col min="14338" max="14372" width="8.7109375" customWidth="1"/>
    <col min="14593" max="14593" width="16.85546875" customWidth="1"/>
    <col min="14594" max="14628" width="8.7109375" customWidth="1"/>
    <col min="14849" max="14849" width="16.85546875" customWidth="1"/>
    <col min="14850" max="14884" width="8.7109375" customWidth="1"/>
    <col min="15105" max="15105" width="16.85546875" customWidth="1"/>
    <col min="15106" max="15140" width="8.7109375" customWidth="1"/>
    <col min="15361" max="15361" width="16.85546875" customWidth="1"/>
    <col min="15362" max="15396" width="8.7109375" customWidth="1"/>
    <col min="15617" max="15617" width="16.85546875" customWidth="1"/>
    <col min="15618" max="15652" width="8.7109375" customWidth="1"/>
    <col min="15873" max="15873" width="16.85546875" customWidth="1"/>
    <col min="15874" max="15908" width="8.7109375" customWidth="1"/>
    <col min="16129" max="16129" width="16.85546875" customWidth="1"/>
    <col min="16130" max="16164" width="8.7109375" customWidth="1"/>
  </cols>
  <sheetData>
    <row r="1" spans="1:36" x14ac:dyDescent="0.25">
      <c r="A1" s="134" t="s">
        <v>47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</row>
    <row r="2" spans="1:36" ht="15.75" thickBot="1" x14ac:dyDescent="0.3">
      <c r="A2" s="135" t="s">
        <v>48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</row>
    <row r="3" spans="1:36" ht="26.25" customHeight="1" thickBot="1" x14ac:dyDescent="0.3">
      <c r="A3" s="62" t="s">
        <v>20</v>
      </c>
      <c r="B3" s="136" t="s">
        <v>39</v>
      </c>
      <c r="C3" s="137"/>
      <c r="D3" s="137"/>
      <c r="E3" s="137"/>
      <c r="F3" s="137"/>
      <c r="G3" s="137"/>
      <c r="H3" s="138"/>
      <c r="I3" s="136" t="s">
        <v>45</v>
      </c>
      <c r="J3" s="137"/>
      <c r="K3" s="137"/>
      <c r="L3" s="137"/>
      <c r="M3" s="137"/>
      <c r="N3" s="137"/>
      <c r="O3" s="138"/>
      <c r="P3" s="139" t="s">
        <v>46</v>
      </c>
      <c r="Q3" s="140"/>
      <c r="R3" s="140"/>
      <c r="S3" s="140"/>
      <c r="T3" s="140"/>
      <c r="U3" s="140"/>
      <c r="V3" s="141"/>
      <c r="W3" s="137" t="s">
        <v>49</v>
      </c>
      <c r="X3" s="137"/>
      <c r="Y3" s="137"/>
      <c r="Z3" s="137"/>
      <c r="AA3" s="137"/>
      <c r="AB3" s="137"/>
      <c r="AC3" s="137"/>
      <c r="AD3" s="136" t="s">
        <v>50</v>
      </c>
      <c r="AE3" s="137"/>
      <c r="AF3" s="137"/>
      <c r="AG3" s="137"/>
      <c r="AH3" s="137"/>
      <c r="AI3" s="137"/>
      <c r="AJ3" s="138"/>
    </row>
    <row r="4" spans="1:36" ht="26.25" customHeight="1" thickBot="1" x14ac:dyDescent="0.3">
      <c r="A4" s="62"/>
      <c r="B4" s="122"/>
      <c r="C4" s="123"/>
      <c r="D4" s="123"/>
      <c r="E4" s="123"/>
      <c r="F4" s="123"/>
      <c r="G4" s="123"/>
      <c r="H4" s="124"/>
      <c r="I4" s="125"/>
      <c r="J4" s="126"/>
      <c r="K4" s="126"/>
      <c r="L4" s="126"/>
      <c r="M4" s="126"/>
      <c r="N4" s="126"/>
      <c r="O4" s="127"/>
      <c r="P4" s="128"/>
      <c r="Q4" s="126"/>
      <c r="R4" s="126"/>
      <c r="S4" s="126"/>
      <c r="T4" s="126"/>
      <c r="U4" s="126"/>
      <c r="V4" s="127"/>
      <c r="W4" s="123"/>
      <c r="X4" s="123"/>
      <c r="Y4" s="123"/>
      <c r="Z4" s="123"/>
      <c r="AA4" s="123"/>
      <c r="AB4" s="123"/>
      <c r="AC4" s="123"/>
      <c r="AD4" s="122"/>
      <c r="AE4" s="123"/>
      <c r="AF4" s="123"/>
      <c r="AG4" s="123"/>
      <c r="AH4" s="123"/>
      <c r="AI4" s="123"/>
      <c r="AJ4" s="124"/>
    </row>
    <row r="5" spans="1:36" ht="15.75" thickBot="1" x14ac:dyDescent="0.3">
      <c r="A5" s="60" t="s">
        <v>23</v>
      </c>
      <c r="B5" s="58">
        <v>28</v>
      </c>
      <c r="C5" s="59">
        <v>29</v>
      </c>
      <c r="D5" s="58">
        <v>30</v>
      </c>
      <c r="E5" s="59">
        <v>1</v>
      </c>
      <c r="F5" s="58">
        <v>2</v>
      </c>
      <c r="G5" s="57">
        <v>3</v>
      </c>
      <c r="H5" s="56">
        <v>4</v>
      </c>
      <c r="I5" s="59">
        <v>5</v>
      </c>
      <c r="J5" s="58">
        <v>6</v>
      </c>
      <c r="K5" s="58">
        <v>7</v>
      </c>
      <c r="L5" s="58">
        <v>8</v>
      </c>
      <c r="M5" s="58">
        <v>9</v>
      </c>
      <c r="N5" s="58">
        <v>10</v>
      </c>
      <c r="O5" s="58">
        <v>11</v>
      </c>
      <c r="P5" s="58">
        <v>12</v>
      </c>
      <c r="Q5" s="59">
        <v>13</v>
      </c>
      <c r="R5" s="58">
        <v>14</v>
      </c>
      <c r="S5" s="59">
        <v>15</v>
      </c>
      <c r="T5" s="58">
        <v>16</v>
      </c>
      <c r="U5" s="59">
        <v>17</v>
      </c>
      <c r="V5" s="58">
        <v>18</v>
      </c>
      <c r="W5" s="59">
        <v>19</v>
      </c>
      <c r="X5" s="58">
        <v>20</v>
      </c>
      <c r="Y5" s="59">
        <v>21</v>
      </c>
      <c r="Z5" s="58">
        <v>22</v>
      </c>
      <c r="AA5" s="59">
        <v>23</v>
      </c>
      <c r="AB5" s="58">
        <v>24</v>
      </c>
      <c r="AC5" s="59">
        <v>25</v>
      </c>
      <c r="AD5" s="58">
        <v>26</v>
      </c>
      <c r="AE5" s="59">
        <v>27</v>
      </c>
      <c r="AF5" s="58">
        <v>28</v>
      </c>
      <c r="AG5" s="59">
        <v>29</v>
      </c>
      <c r="AH5" s="58">
        <v>30</v>
      </c>
      <c r="AI5" s="57">
        <v>31</v>
      </c>
      <c r="AJ5" s="56">
        <v>1</v>
      </c>
    </row>
    <row r="6" spans="1:36" ht="15.75" thickBot="1" x14ac:dyDescent="0.3">
      <c r="A6" s="69" t="s">
        <v>13</v>
      </c>
      <c r="B6" s="40">
        <v>1000</v>
      </c>
      <c r="C6" s="40">
        <v>1000</v>
      </c>
      <c r="D6" s="40">
        <v>1000</v>
      </c>
      <c r="E6" s="40">
        <v>1000</v>
      </c>
      <c r="F6" s="40">
        <v>1000</v>
      </c>
      <c r="G6" s="40">
        <v>1000</v>
      </c>
      <c r="H6" s="40">
        <v>1000</v>
      </c>
      <c r="I6" s="40">
        <v>1000</v>
      </c>
      <c r="J6" s="40">
        <v>1000</v>
      </c>
      <c r="K6" s="40">
        <v>1000</v>
      </c>
      <c r="L6" s="40">
        <v>1000</v>
      </c>
      <c r="M6" s="40">
        <v>1000</v>
      </c>
      <c r="N6" s="40">
        <v>1000</v>
      </c>
      <c r="O6" s="40">
        <v>1000</v>
      </c>
      <c r="P6" s="53">
        <v>1000</v>
      </c>
      <c r="Q6" s="53">
        <v>1000</v>
      </c>
      <c r="R6" s="53">
        <v>1000</v>
      </c>
      <c r="S6" s="53">
        <v>1000</v>
      </c>
      <c r="T6" s="53">
        <v>1000</v>
      </c>
      <c r="U6" s="53">
        <v>1000</v>
      </c>
      <c r="V6" s="53">
        <v>1000</v>
      </c>
      <c r="W6" s="53">
        <v>1000</v>
      </c>
      <c r="X6" s="53">
        <v>1000</v>
      </c>
      <c r="Y6" s="53">
        <v>1000</v>
      </c>
      <c r="Z6" s="53">
        <v>1000</v>
      </c>
      <c r="AA6" s="53">
        <v>1000</v>
      </c>
      <c r="AB6" s="53">
        <v>1000</v>
      </c>
      <c r="AC6" s="53">
        <v>1000</v>
      </c>
      <c r="AD6" s="53">
        <v>1000</v>
      </c>
      <c r="AE6" s="53">
        <v>1000</v>
      </c>
      <c r="AF6" s="53">
        <v>1000</v>
      </c>
      <c r="AG6" s="53">
        <v>1000</v>
      </c>
      <c r="AH6" s="53">
        <v>1000</v>
      </c>
      <c r="AI6" s="53">
        <v>1000</v>
      </c>
      <c r="AJ6" s="40">
        <v>800</v>
      </c>
    </row>
    <row r="7" spans="1:36" ht="15.75" thickBot="1" x14ac:dyDescent="0.3">
      <c r="A7" s="70" t="s">
        <v>11</v>
      </c>
      <c r="B7" s="35">
        <v>1000</v>
      </c>
      <c r="C7" s="35">
        <v>1000</v>
      </c>
      <c r="D7" s="35">
        <v>1000</v>
      </c>
      <c r="E7" s="35">
        <v>1000</v>
      </c>
      <c r="F7" s="35">
        <v>1000</v>
      </c>
      <c r="G7" s="35">
        <v>1000</v>
      </c>
      <c r="H7" s="35">
        <v>1000</v>
      </c>
      <c r="I7" s="35">
        <v>1000</v>
      </c>
      <c r="J7" s="35">
        <v>1000</v>
      </c>
      <c r="K7" s="35">
        <v>1000</v>
      </c>
      <c r="L7" s="35">
        <v>1000</v>
      </c>
      <c r="M7" s="35">
        <v>1000</v>
      </c>
      <c r="N7" s="35">
        <v>1000</v>
      </c>
      <c r="O7" s="35">
        <v>1000</v>
      </c>
      <c r="P7" s="49">
        <v>1000</v>
      </c>
      <c r="Q7" s="49">
        <v>1000</v>
      </c>
      <c r="R7" s="49">
        <v>1000</v>
      </c>
      <c r="S7" s="49">
        <v>1000</v>
      </c>
      <c r="T7" s="49">
        <v>1000</v>
      </c>
      <c r="U7" s="49">
        <v>1000</v>
      </c>
      <c r="V7" s="49">
        <v>1000</v>
      </c>
      <c r="W7" s="49">
        <v>1000</v>
      </c>
      <c r="X7" s="49">
        <v>1000</v>
      </c>
      <c r="Y7" s="49">
        <v>1000</v>
      </c>
      <c r="Z7" s="49">
        <v>1000</v>
      </c>
      <c r="AA7" s="49">
        <v>1000</v>
      </c>
      <c r="AB7" s="49">
        <v>1000</v>
      </c>
      <c r="AC7" s="49">
        <v>1000</v>
      </c>
      <c r="AD7" s="49">
        <v>1000</v>
      </c>
      <c r="AE7" s="49">
        <v>1000</v>
      </c>
      <c r="AF7" s="49">
        <v>1000</v>
      </c>
      <c r="AG7" s="49">
        <v>1000</v>
      </c>
      <c r="AH7" s="49">
        <v>1000</v>
      </c>
      <c r="AI7" s="49">
        <v>1000</v>
      </c>
      <c r="AJ7" s="35">
        <v>800</v>
      </c>
    </row>
    <row r="8" spans="1:36" ht="16.5" thickBot="1" x14ac:dyDescent="0.3">
      <c r="A8" s="45"/>
      <c r="B8" s="44"/>
      <c r="C8" s="44"/>
      <c r="D8" s="44"/>
      <c r="E8" s="43"/>
      <c r="F8" s="43"/>
      <c r="G8" s="43"/>
      <c r="H8" s="43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3"/>
      <c r="AH8" s="43"/>
      <c r="AI8" s="43"/>
      <c r="AJ8" s="43"/>
    </row>
    <row r="9" spans="1:36" ht="15.75" thickBot="1" x14ac:dyDescent="0.3">
      <c r="A9" s="69" t="s">
        <v>10</v>
      </c>
      <c r="B9" s="51">
        <v>1000</v>
      </c>
      <c r="C9" s="51">
        <v>1000</v>
      </c>
      <c r="D9" s="51">
        <v>1000</v>
      </c>
      <c r="E9" s="51">
        <v>1000</v>
      </c>
      <c r="F9" s="51">
        <v>1000</v>
      </c>
      <c r="G9" s="51">
        <v>1000</v>
      </c>
      <c r="H9" s="47">
        <v>1000</v>
      </c>
      <c r="I9" s="40">
        <v>1000</v>
      </c>
      <c r="J9" s="40">
        <v>1000</v>
      </c>
      <c r="K9" s="40">
        <v>1000</v>
      </c>
      <c r="L9" s="40">
        <v>1000</v>
      </c>
      <c r="M9" s="40">
        <v>1000</v>
      </c>
      <c r="N9" s="40">
        <v>1000</v>
      </c>
      <c r="O9" s="40">
        <v>1000</v>
      </c>
      <c r="P9" s="66">
        <v>1000</v>
      </c>
      <c r="Q9" s="40">
        <v>1000</v>
      </c>
      <c r="R9" s="68">
        <v>1000</v>
      </c>
      <c r="S9" s="40">
        <v>1000</v>
      </c>
      <c r="T9" s="68">
        <v>1000</v>
      </c>
      <c r="U9" s="40">
        <v>1000</v>
      </c>
      <c r="V9" s="40">
        <v>1000</v>
      </c>
      <c r="W9" s="53">
        <v>1000</v>
      </c>
      <c r="X9" s="53">
        <v>1000</v>
      </c>
      <c r="Y9" s="53">
        <v>1000</v>
      </c>
      <c r="Z9" s="53">
        <v>1000</v>
      </c>
      <c r="AA9" s="53">
        <v>1000</v>
      </c>
      <c r="AB9" s="53">
        <v>1000</v>
      </c>
      <c r="AC9" s="53">
        <v>1000</v>
      </c>
      <c r="AD9" s="53">
        <v>1000</v>
      </c>
      <c r="AE9" s="53">
        <v>1000</v>
      </c>
      <c r="AF9" s="53">
        <v>1000</v>
      </c>
      <c r="AG9" s="53">
        <v>1000</v>
      </c>
      <c r="AH9" s="53">
        <v>1000</v>
      </c>
      <c r="AI9" s="53">
        <v>1000</v>
      </c>
      <c r="AJ9" s="40">
        <v>1000</v>
      </c>
    </row>
    <row r="10" spans="1:36" ht="15.75" thickBot="1" x14ac:dyDescent="0.3">
      <c r="A10" s="50" t="s">
        <v>9</v>
      </c>
      <c r="B10" s="49">
        <v>800</v>
      </c>
      <c r="C10" s="49">
        <v>800</v>
      </c>
      <c r="D10" s="49">
        <v>800</v>
      </c>
      <c r="E10" s="49">
        <v>1000</v>
      </c>
      <c r="F10" s="49">
        <v>1000</v>
      </c>
      <c r="G10" s="49">
        <v>1000</v>
      </c>
      <c r="H10" s="46">
        <v>1000</v>
      </c>
      <c r="I10" s="35">
        <v>1000</v>
      </c>
      <c r="J10" s="35">
        <v>1000</v>
      </c>
      <c r="K10" s="35">
        <v>1000</v>
      </c>
      <c r="L10" s="35">
        <v>1000</v>
      </c>
      <c r="M10" s="35">
        <v>1000</v>
      </c>
      <c r="N10" s="35">
        <v>1000</v>
      </c>
      <c r="O10" s="35">
        <v>1000</v>
      </c>
      <c r="P10" s="35">
        <v>1000</v>
      </c>
      <c r="Q10" s="67">
        <v>1000</v>
      </c>
      <c r="R10" s="35">
        <v>1000</v>
      </c>
      <c r="S10" s="67">
        <v>1000</v>
      </c>
      <c r="T10" s="35">
        <v>1000</v>
      </c>
      <c r="U10" s="35">
        <v>1000</v>
      </c>
      <c r="V10" s="65">
        <v>1000</v>
      </c>
      <c r="W10" s="49">
        <v>1000</v>
      </c>
      <c r="X10" s="49">
        <v>1000</v>
      </c>
      <c r="Y10" s="49">
        <v>1000</v>
      </c>
      <c r="Z10" s="49">
        <v>1000</v>
      </c>
      <c r="AA10" s="49">
        <v>1000</v>
      </c>
      <c r="AB10" s="49">
        <v>1000</v>
      </c>
      <c r="AC10" s="49">
        <v>1000</v>
      </c>
      <c r="AD10" s="49">
        <v>1000</v>
      </c>
      <c r="AE10" s="49">
        <v>1000</v>
      </c>
      <c r="AF10" s="49">
        <v>1000</v>
      </c>
      <c r="AG10" s="49">
        <v>1000</v>
      </c>
      <c r="AH10" s="49">
        <v>1000</v>
      </c>
      <c r="AI10" s="49">
        <v>1000</v>
      </c>
      <c r="AJ10" s="35">
        <v>1000</v>
      </c>
    </row>
    <row r="11" spans="1:36" ht="16.5" thickBot="1" x14ac:dyDescent="0.3">
      <c r="A11" s="45"/>
      <c r="B11" s="44"/>
      <c r="C11" s="44"/>
      <c r="D11" s="44"/>
      <c r="E11" s="43"/>
      <c r="F11" s="43"/>
      <c r="G11" s="43"/>
      <c r="H11" s="43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3"/>
      <c r="AH11" s="43"/>
      <c r="AI11" s="43"/>
      <c r="AJ11" s="43"/>
    </row>
    <row r="12" spans="1:36" ht="16.5" customHeight="1" thickBot="1" x14ac:dyDescent="0.3">
      <c r="A12" s="48" t="s">
        <v>8</v>
      </c>
      <c r="B12" s="47">
        <v>1900</v>
      </c>
      <c r="C12" s="47">
        <v>1900</v>
      </c>
      <c r="D12" s="47">
        <v>1900</v>
      </c>
      <c r="E12" s="47">
        <v>1900</v>
      </c>
      <c r="F12" s="47">
        <v>1900</v>
      </c>
      <c r="G12" s="47">
        <v>1900</v>
      </c>
      <c r="H12" s="47">
        <v>1900</v>
      </c>
      <c r="I12" s="47">
        <v>1900</v>
      </c>
      <c r="J12" s="47">
        <v>1900</v>
      </c>
      <c r="K12" s="47">
        <v>1900</v>
      </c>
      <c r="L12" s="47">
        <v>1900</v>
      </c>
      <c r="M12" s="47">
        <v>1900</v>
      </c>
      <c r="N12" s="47">
        <v>1900</v>
      </c>
      <c r="O12" s="47">
        <v>1900</v>
      </c>
      <c r="P12" s="47">
        <v>1900</v>
      </c>
      <c r="Q12" s="47">
        <v>1900</v>
      </c>
      <c r="R12" s="47">
        <v>1900</v>
      </c>
      <c r="S12" s="47">
        <v>1900</v>
      </c>
      <c r="T12" s="47">
        <v>1900</v>
      </c>
      <c r="U12" s="47">
        <v>1900</v>
      </c>
      <c r="V12" s="47">
        <v>1900</v>
      </c>
      <c r="W12" s="47">
        <v>1900</v>
      </c>
      <c r="X12" s="47">
        <v>1900</v>
      </c>
      <c r="Y12" s="47">
        <v>1900</v>
      </c>
      <c r="Z12" s="47">
        <v>1900</v>
      </c>
      <c r="AA12" s="47">
        <v>1900</v>
      </c>
      <c r="AB12" s="47">
        <v>1900</v>
      </c>
      <c r="AC12" s="47">
        <v>1900</v>
      </c>
      <c r="AD12" s="47">
        <v>1900</v>
      </c>
      <c r="AE12" s="47">
        <v>1900</v>
      </c>
      <c r="AF12" s="47">
        <v>1900</v>
      </c>
      <c r="AG12" s="47">
        <v>1900</v>
      </c>
      <c r="AH12" s="47">
        <v>1900</v>
      </c>
      <c r="AI12" s="47">
        <v>1900</v>
      </c>
      <c r="AJ12" s="47">
        <v>1900</v>
      </c>
    </row>
    <row r="13" spans="1:36" ht="17.25" customHeight="1" thickBot="1" x14ac:dyDescent="0.3">
      <c r="A13" s="70" t="s">
        <v>7</v>
      </c>
      <c r="B13" s="46">
        <v>1900</v>
      </c>
      <c r="C13" s="46">
        <v>1900</v>
      </c>
      <c r="D13" s="46">
        <v>1900</v>
      </c>
      <c r="E13" s="46">
        <v>1900</v>
      </c>
      <c r="F13" s="46">
        <v>1900</v>
      </c>
      <c r="G13" s="46">
        <v>1900</v>
      </c>
      <c r="H13" s="46">
        <v>1900</v>
      </c>
      <c r="I13" s="46">
        <v>1900</v>
      </c>
      <c r="J13" s="46">
        <v>1900</v>
      </c>
      <c r="K13" s="46">
        <v>1900</v>
      </c>
      <c r="L13" s="46">
        <v>1900</v>
      </c>
      <c r="M13" s="46">
        <v>1900</v>
      </c>
      <c r="N13" s="46">
        <v>1900</v>
      </c>
      <c r="O13" s="46">
        <v>1900</v>
      </c>
      <c r="P13" s="46">
        <v>1900</v>
      </c>
      <c r="Q13" s="46">
        <v>1900</v>
      </c>
      <c r="R13" s="46">
        <v>1900</v>
      </c>
      <c r="S13" s="46">
        <v>1900</v>
      </c>
      <c r="T13" s="46">
        <v>1900</v>
      </c>
      <c r="U13" s="46">
        <v>1900</v>
      </c>
      <c r="V13" s="46">
        <v>1900</v>
      </c>
      <c r="W13" s="46">
        <v>1900</v>
      </c>
      <c r="X13" s="46">
        <v>1900</v>
      </c>
      <c r="Y13" s="46">
        <v>1900</v>
      </c>
      <c r="Z13" s="46">
        <v>1900</v>
      </c>
      <c r="AA13" s="46">
        <v>1900</v>
      </c>
      <c r="AB13" s="46">
        <v>1900</v>
      </c>
      <c r="AC13" s="46">
        <v>1900</v>
      </c>
      <c r="AD13" s="46">
        <v>1900</v>
      </c>
      <c r="AE13" s="46">
        <v>1900</v>
      </c>
      <c r="AF13" s="46">
        <v>1900</v>
      </c>
      <c r="AG13" s="46">
        <v>1900</v>
      </c>
      <c r="AH13" s="46">
        <v>1900</v>
      </c>
      <c r="AI13" s="46">
        <v>1900</v>
      </c>
      <c r="AJ13" s="46">
        <v>1900</v>
      </c>
    </row>
    <row r="14" spans="1:36" ht="16.5" thickBot="1" x14ac:dyDescent="0.3">
      <c r="A14" s="45"/>
      <c r="B14" s="44"/>
      <c r="C14" s="44"/>
      <c r="D14" s="44"/>
      <c r="E14" s="43"/>
      <c r="F14" s="43"/>
      <c r="G14" s="43"/>
      <c r="H14" s="43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3"/>
      <c r="AH14" s="43"/>
      <c r="AI14" s="43"/>
      <c r="AJ14" s="43"/>
    </row>
    <row r="15" spans="1:36" ht="15.75" thickBot="1" x14ac:dyDescent="0.3">
      <c r="A15" s="9" t="s">
        <v>22</v>
      </c>
      <c r="B15" s="40">
        <v>255</v>
      </c>
      <c r="C15" s="40">
        <v>255</v>
      </c>
      <c r="D15" s="40">
        <v>255</v>
      </c>
      <c r="E15" s="40">
        <v>255</v>
      </c>
      <c r="F15" s="40">
        <v>255</v>
      </c>
      <c r="G15" s="40">
        <v>255</v>
      </c>
      <c r="H15" s="40">
        <v>255</v>
      </c>
      <c r="I15" s="40">
        <v>255</v>
      </c>
      <c r="J15" s="40">
        <v>306</v>
      </c>
      <c r="K15" s="40">
        <v>306</v>
      </c>
      <c r="L15" s="40">
        <v>306</v>
      </c>
      <c r="M15" s="40">
        <v>306</v>
      </c>
      <c r="N15" s="40">
        <v>306</v>
      </c>
      <c r="O15" s="40">
        <v>306</v>
      </c>
      <c r="P15" s="40">
        <v>306</v>
      </c>
      <c r="Q15" s="40">
        <v>306</v>
      </c>
      <c r="R15" s="40">
        <v>306</v>
      </c>
      <c r="S15" s="40">
        <v>306</v>
      </c>
      <c r="T15" s="40">
        <v>306</v>
      </c>
      <c r="U15" s="40">
        <v>306</v>
      </c>
      <c r="V15" s="40">
        <v>306</v>
      </c>
      <c r="W15" s="40">
        <v>306</v>
      </c>
      <c r="X15" s="40">
        <v>306</v>
      </c>
      <c r="Y15" s="40">
        <v>306</v>
      </c>
      <c r="Z15" s="40">
        <v>306</v>
      </c>
      <c r="AA15" s="40">
        <v>306</v>
      </c>
      <c r="AB15" s="40">
        <v>306</v>
      </c>
      <c r="AC15" s="40">
        <v>306</v>
      </c>
      <c r="AD15" s="40">
        <v>306</v>
      </c>
      <c r="AE15" s="40">
        <v>306</v>
      </c>
      <c r="AF15" s="40">
        <v>306</v>
      </c>
      <c r="AG15" s="40">
        <v>306</v>
      </c>
      <c r="AH15" s="40">
        <v>306</v>
      </c>
      <c r="AI15" s="40">
        <v>255</v>
      </c>
      <c r="AJ15" s="40">
        <v>255</v>
      </c>
    </row>
    <row r="16" spans="1:36" ht="15.75" thickBot="1" x14ac:dyDescent="0.3">
      <c r="A16" s="8" t="s">
        <v>21</v>
      </c>
      <c r="B16" s="35">
        <v>82</v>
      </c>
      <c r="C16" s="35">
        <v>82</v>
      </c>
      <c r="D16" s="35">
        <v>82</v>
      </c>
      <c r="E16" s="35">
        <v>97</v>
      </c>
      <c r="F16" s="35">
        <v>97</v>
      </c>
      <c r="G16" s="35">
        <v>97</v>
      </c>
      <c r="H16" s="35">
        <v>97</v>
      </c>
      <c r="I16" s="35">
        <v>97</v>
      </c>
      <c r="J16" s="35">
        <v>117</v>
      </c>
      <c r="K16" s="35">
        <v>117</v>
      </c>
      <c r="L16" s="35">
        <v>117</v>
      </c>
      <c r="M16" s="35">
        <v>117</v>
      </c>
      <c r="N16" s="35">
        <v>117</v>
      </c>
      <c r="O16" s="35">
        <v>117</v>
      </c>
      <c r="P16" s="35">
        <v>117</v>
      </c>
      <c r="Q16" s="35">
        <v>117</v>
      </c>
      <c r="R16" s="35">
        <v>117</v>
      </c>
      <c r="S16" s="35">
        <v>117</v>
      </c>
      <c r="T16" s="35">
        <v>117</v>
      </c>
      <c r="U16" s="35">
        <v>117</v>
      </c>
      <c r="V16" s="35">
        <v>117</v>
      </c>
      <c r="W16" s="35">
        <v>117</v>
      </c>
      <c r="X16" s="35">
        <v>117</v>
      </c>
      <c r="Y16" s="35">
        <v>117</v>
      </c>
      <c r="Z16" s="35">
        <v>117</v>
      </c>
      <c r="AA16" s="35">
        <v>117</v>
      </c>
      <c r="AB16" s="35">
        <v>117</v>
      </c>
      <c r="AC16" s="35">
        <v>117</v>
      </c>
      <c r="AD16" s="35">
        <v>117</v>
      </c>
      <c r="AE16" s="35">
        <v>117</v>
      </c>
      <c r="AF16" s="35">
        <v>117</v>
      </c>
      <c r="AG16" s="35">
        <v>117</v>
      </c>
      <c r="AH16" s="35">
        <v>117</v>
      </c>
      <c r="AI16" s="35">
        <v>97</v>
      </c>
      <c r="AJ16" s="35">
        <v>97</v>
      </c>
    </row>
    <row r="17" spans="1:39" ht="16.5" thickBot="1" x14ac:dyDescent="0.3">
      <c r="A17" s="45"/>
      <c r="B17" s="44"/>
      <c r="C17" s="44"/>
      <c r="D17" s="44"/>
      <c r="E17" s="43"/>
      <c r="F17" s="43"/>
      <c r="G17" s="43"/>
      <c r="H17" s="43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3"/>
      <c r="AH17" s="43"/>
      <c r="AI17" s="43"/>
      <c r="AJ17" s="43"/>
    </row>
    <row r="18" spans="1:39" ht="15.75" thickBot="1" x14ac:dyDescent="0.3">
      <c r="A18" s="9" t="s">
        <v>4</v>
      </c>
      <c r="B18" s="40">
        <v>255</v>
      </c>
      <c r="C18" s="40">
        <v>255</v>
      </c>
      <c r="D18" s="40">
        <v>255</v>
      </c>
      <c r="E18" s="40">
        <v>255</v>
      </c>
      <c r="F18" s="40">
        <v>255</v>
      </c>
      <c r="G18" s="40">
        <v>255</v>
      </c>
      <c r="H18" s="40">
        <v>255</v>
      </c>
      <c r="I18" s="40">
        <v>255</v>
      </c>
      <c r="J18" s="40">
        <v>306</v>
      </c>
      <c r="K18" s="40">
        <v>306</v>
      </c>
      <c r="L18" s="40">
        <v>306</v>
      </c>
      <c r="M18" s="40">
        <v>306</v>
      </c>
      <c r="N18" s="40">
        <v>306</v>
      </c>
      <c r="O18" s="40">
        <v>306</v>
      </c>
      <c r="P18" s="40">
        <v>306</v>
      </c>
      <c r="Q18" s="40">
        <v>306</v>
      </c>
      <c r="R18" s="40">
        <v>306</v>
      </c>
      <c r="S18" s="40">
        <v>306</v>
      </c>
      <c r="T18" s="40">
        <v>306</v>
      </c>
      <c r="U18" s="40">
        <v>306</v>
      </c>
      <c r="V18" s="40">
        <v>306</v>
      </c>
      <c r="W18" s="40">
        <v>306</v>
      </c>
      <c r="X18" s="40">
        <v>306</v>
      </c>
      <c r="Y18" s="40">
        <v>306</v>
      </c>
      <c r="Z18" s="40">
        <v>306</v>
      </c>
      <c r="AA18" s="40">
        <v>306</v>
      </c>
      <c r="AB18" s="40">
        <v>306</v>
      </c>
      <c r="AC18" s="40">
        <v>306</v>
      </c>
      <c r="AD18" s="40">
        <v>306</v>
      </c>
      <c r="AE18" s="40">
        <v>306</v>
      </c>
      <c r="AF18" s="40">
        <v>306</v>
      </c>
      <c r="AG18" s="40">
        <v>306</v>
      </c>
      <c r="AH18" s="40">
        <v>306</v>
      </c>
      <c r="AI18" s="40">
        <v>255</v>
      </c>
      <c r="AJ18" s="40">
        <v>255</v>
      </c>
    </row>
    <row r="19" spans="1:39" ht="15.75" thickBot="1" x14ac:dyDescent="0.3">
      <c r="A19" s="8" t="s">
        <v>3</v>
      </c>
      <c r="B19" s="35">
        <v>82</v>
      </c>
      <c r="C19" s="35">
        <v>82</v>
      </c>
      <c r="D19" s="35">
        <v>82</v>
      </c>
      <c r="E19" s="35">
        <v>97</v>
      </c>
      <c r="F19" s="35">
        <v>97</v>
      </c>
      <c r="G19" s="35">
        <v>97</v>
      </c>
      <c r="H19" s="35">
        <v>97</v>
      </c>
      <c r="I19" s="35">
        <v>97</v>
      </c>
      <c r="J19" s="35">
        <v>117</v>
      </c>
      <c r="K19" s="35">
        <v>117</v>
      </c>
      <c r="L19" s="35">
        <v>117</v>
      </c>
      <c r="M19" s="35">
        <v>117</v>
      </c>
      <c r="N19" s="35">
        <v>117</v>
      </c>
      <c r="O19" s="35">
        <v>117</v>
      </c>
      <c r="P19" s="35">
        <v>117</v>
      </c>
      <c r="Q19" s="35">
        <v>117</v>
      </c>
      <c r="R19" s="35">
        <v>117</v>
      </c>
      <c r="S19" s="35">
        <v>117</v>
      </c>
      <c r="T19" s="35">
        <v>117</v>
      </c>
      <c r="U19" s="35">
        <v>117</v>
      </c>
      <c r="V19" s="35">
        <v>117</v>
      </c>
      <c r="W19" s="35">
        <v>117</v>
      </c>
      <c r="X19" s="35">
        <v>117</v>
      </c>
      <c r="Y19" s="35">
        <v>117</v>
      </c>
      <c r="Z19" s="35">
        <v>117</v>
      </c>
      <c r="AA19" s="35">
        <v>117</v>
      </c>
      <c r="AB19" s="35">
        <v>117</v>
      </c>
      <c r="AC19" s="35">
        <v>117</v>
      </c>
      <c r="AD19" s="35">
        <v>117</v>
      </c>
      <c r="AE19" s="35">
        <v>117</v>
      </c>
      <c r="AF19" s="35">
        <v>117</v>
      </c>
      <c r="AG19" s="35">
        <v>117</v>
      </c>
      <c r="AH19" s="35">
        <v>117</v>
      </c>
      <c r="AI19" s="35">
        <v>97</v>
      </c>
      <c r="AJ19" s="35">
        <v>97</v>
      </c>
    </row>
    <row r="20" spans="1:39" ht="16.5" thickBot="1" x14ac:dyDescent="0.3">
      <c r="A20" s="31"/>
      <c r="B20" s="27"/>
      <c r="C20" s="26"/>
      <c r="D20" s="26"/>
      <c r="E20" s="26"/>
      <c r="F20" s="26"/>
      <c r="G20" s="25"/>
      <c r="H20" s="24"/>
      <c r="I20" s="30"/>
      <c r="J20" s="25"/>
      <c r="K20" s="25"/>
      <c r="L20" s="25"/>
      <c r="M20" s="25"/>
      <c r="N20" s="25"/>
      <c r="O20" s="24"/>
      <c r="P20" s="25"/>
      <c r="Q20" s="25"/>
      <c r="R20" s="25"/>
      <c r="S20" s="25"/>
      <c r="T20" s="28"/>
      <c r="U20" s="25"/>
      <c r="V20" s="24"/>
      <c r="W20" s="25"/>
      <c r="X20" s="25"/>
      <c r="Y20" s="25"/>
      <c r="Z20" s="25"/>
      <c r="AA20" s="25"/>
      <c r="AB20" s="25"/>
      <c r="AC20" s="25"/>
      <c r="AD20" s="27"/>
      <c r="AE20" s="26"/>
      <c r="AF20" s="26"/>
      <c r="AG20" s="26"/>
      <c r="AH20" s="26"/>
      <c r="AI20" s="25"/>
      <c r="AJ20" s="24"/>
    </row>
    <row r="21" spans="1:39" ht="18.75" customHeight="1" thickBot="1" x14ac:dyDescent="0.3">
      <c r="A21" s="69" t="s">
        <v>2</v>
      </c>
      <c r="B21" s="22">
        <f t="shared" ref="B21:AJ21" si="0">SUM(B6+B9+B12+B15+B18)</f>
        <v>4410</v>
      </c>
      <c r="C21" s="22">
        <f t="shared" si="0"/>
        <v>4410</v>
      </c>
      <c r="D21" s="22">
        <f t="shared" si="0"/>
        <v>4410</v>
      </c>
      <c r="E21" s="22">
        <f t="shared" si="0"/>
        <v>4410</v>
      </c>
      <c r="F21" s="22">
        <f t="shared" si="0"/>
        <v>4410</v>
      </c>
      <c r="G21" s="22">
        <f t="shared" si="0"/>
        <v>4410</v>
      </c>
      <c r="H21" s="22">
        <f t="shared" si="0"/>
        <v>4410</v>
      </c>
      <c r="I21" s="22">
        <f t="shared" si="0"/>
        <v>4410</v>
      </c>
      <c r="J21" s="22">
        <f t="shared" si="0"/>
        <v>4512</v>
      </c>
      <c r="K21" s="22">
        <f t="shared" si="0"/>
        <v>4512</v>
      </c>
      <c r="L21" s="22">
        <f t="shared" si="0"/>
        <v>4512</v>
      </c>
      <c r="M21" s="22">
        <f t="shared" si="0"/>
        <v>4512</v>
      </c>
      <c r="N21" s="22">
        <f t="shared" si="0"/>
        <v>4512</v>
      </c>
      <c r="O21" s="22">
        <f t="shared" si="0"/>
        <v>4512</v>
      </c>
      <c r="P21" s="22">
        <f t="shared" si="0"/>
        <v>4512</v>
      </c>
      <c r="Q21" s="22">
        <f t="shared" si="0"/>
        <v>4512</v>
      </c>
      <c r="R21" s="22">
        <f t="shared" si="0"/>
        <v>4512</v>
      </c>
      <c r="S21" s="22">
        <f t="shared" si="0"/>
        <v>4512</v>
      </c>
      <c r="T21" s="22">
        <f t="shared" si="0"/>
        <v>4512</v>
      </c>
      <c r="U21" s="22">
        <f t="shared" si="0"/>
        <v>4512</v>
      </c>
      <c r="V21" s="22">
        <f t="shared" si="0"/>
        <v>4512</v>
      </c>
      <c r="W21" s="22">
        <f t="shared" si="0"/>
        <v>4512</v>
      </c>
      <c r="X21" s="22">
        <f t="shared" si="0"/>
        <v>4512</v>
      </c>
      <c r="Y21" s="22">
        <f t="shared" si="0"/>
        <v>4512</v>
      </c>
      <c r="Z21" s="22">
        <f t="shared" si="0"/>
        <v>4512</v>
      </c>
      <c r="AA21" s="22">
        <f t="shared" si="0"/>
        <v>4512</v>
      </c>
      <c r="AB21" s="22">
        <f t="shared" si="0"/>
        <v>4512</v>
      </c>
      <c r="AC21" s="22">
        <f t="shared" si="0"/>
        <v>4512</v>
      </c>
      <c r="AD21" s="22">
        <f t="shared" si="0"/>
        <v>4512</v>
      </c>
      <c r="AE21" s="22">
        <f t="shared" si="0"/>
        <v>4512</v>
      </c>
      <c r="AF21" s="22">
        <f t="shared" si="0"/>
        <v>4512</v>
      </c>
      <c r="AG21" s="22">
        <f t="shared" si="0"/>
        <v>4512</v>
      </c>
      <c r="AH21" s="22">
        <f t="shared" si="0"/>
        <v>4512</v>
      </c>
      <c r="AI21" s="22">
        <f t="shared" si="0"/>
        <v>4410</v>
      </c>
      <c r="AJ21" s="22">
        <f t="shared" si="0"/>
        <v>4210</v>
      </c>
    </row>
    <row r="22" spans="1:39" ht="19.5" customHeight="1" thickBot="1" x14ac:dyDescent="0.3">
      <c r="A22" s="70" t="s">
        <v>1</v>
      </c>
      <c r="B22" s="21">
        <f t="shared" ref="B22:AJ22" si="1">SUM(B7+B10+B13+B16+B19)</f>
        <v>3864</v>
      </c>
      <c r="C22" s="21">
        <f t="shared" si="1"/>
        <v>3864</v>
      </c>
      <c r="D22" s="21">
        <f t="shared" si="1"/>
        <v>3864</v>
      </c>
      <c r="E22" s="21">
        <f t="shared" si="1"/>
        <v>4094</v>
      </c>
      <c r="F22" s="21">
        <f t="shared" si="1"/>
        <v>4094</v>
      </c>
      <c r="G22" s="21">
        <f t="shared" si="1"/>
        <v>4094</v>
      </c>
      <c r="H22" s="21">
        <f t="shared" si="1"/>
        <v>4094</v>
      </c>
      <c r="I22" s="21">
        <f t="shared" si="1"/>
        <v>4094</v>
      </c>
      <c r="J22" s="21">
        <f t="shared" si="1"/>
        <v>4134</v>
      </c>
      <c r="K22" s="21">
        <f t="shared" si="1"/>
        <v>4134</v>
      </c>
      <c r="L22" s="21">
        <f t="shared" si="1"/>
        <v>4134</v>
      </c>
      <c r="M22" s="21">
        <f t="shared" si="1"/>
        <v>4134</v>
      </c>
      <c r="N22" s="21">
        <f t="shared" si="1"/>
        <v>4134</v>
      </c>
      <c r="O22" s="21">
        <f t="shared" si="1"/>
        <v>4134</v>
      </c>
      <c r="P22" s="21">
        <f t="shared" si="1"/>
        <v>4134</v>
      </c>
      <c r="Q22" s="21">
        <f t="shared" si="1"/>
        <v>4134</v>
      </c>
      <c r="R22" s="21">
        <f t="shared" si="1"/>
        <v>4134</v>
      </c>
      <c r="S22" s="21">
        <f t="shared" si="1"/>
        <v>4134</v>
      </c>
      <c r="T22" s="21">
        <f t="shared" si="1"/>
        <v>4134</v>
      </c>
      <c r="U22" s="21">
        <f t="shared" si="1"/>
        <v>4134</v>
      </c>
      <c r="V22" s="21">
        <f t="shared" si="1"/>
        <v>4134</v>
      </c>
      <c r="W22" s="21">
        <f t="shared" si="1"/>
        <v>4134</v>
      </c>
      <c r="X22" s="21">
        <f t="shared" si="1"/>
        <v>4134</v>
      </c>
      <c r="Y22" s="21">
        <f t="shared" si="1"/>
        <v>4134</v>
      </c>
      <c r="Z22" s="21">
        <f t="shared" si="1"/>
        <v>4134</v>
      </c>
      <c r="AA22" s="21">
        <f t="shared" si="1"/>
        <v>4134</v>
      </c>
      <c r="AB22" s="21">
        <f t="shared" si="1"/>
        <v>4134</v>
      </c>
      <c r="AC22" s="21">
        <f t="shared" si="1"/>
        <v>4134</v>
      </c>
      <c r="AD22" s="21">
        <f t="shared" si="1"/>
        <v>4134</v>
      </c>
      <c r="AE22" s="21">
        <f t="shared" si="1"/>
        <v>4134</v>
      </c>
      <c r="AF22" s="21">
        <f t="shared" si="1"/>
        <v>4134</v>
      </c>
      <c r="AG22" s="21">
        <f t="shared" si="1"/>
        <v>4134</v>
      </c>
      <c r="AH22" s="21">
        <f t="shared" si="1"/>
        <v>4134</v>
      </c>
      <c r="AI22" s="21">
        <f t="shared" si="1"/>
        <v>4094</v>
      </c>
      <c r="AJ22" s="21">
        <f t="shared" si="1"/>
        <v>3894</v>
      </c>
    </row>
    <row r="23" spans="1:39" ht="15.75" thickBot="1" x14ac:dyDescent="0.3">
      <c r="B23" s="18"/>
      <c r="C23" s="18"/>
      <c r="D23" s="17"/>
      <c r="E23" s="17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7"/>
      <c r="T23" s="17"/>
      <c r="U23" s="19"/>
      <c r="X23" s="18"/>
      <c r="Y23" s="17"/>
      <c r="Z23" s="18"/>
      <c r="AA23" s="17"/>
      <c r="AB23" s="17"/>
      <c r="AC23" s="17"/>
    </row>
    <row r="24" spans="1:39" ht="30.75" customHeight="1" thickBot="1" x14ac:dyDescent="0.3">
      <c r="A24" s="16" t="s">
        <v>20</v>
      </c>
      <c r="B24" s="129" t="s">
        <v>39</v>
      </c>
      <c r="C24" s="130"/>
      <c r="D24" s="130"/>
      <c r="E24" s="131"/>
      <c r="F24" s="129" t="s">
        <v>45</v>
      </c>
      <c r="G24" s="130"/>
      <c r="H24" s="130"/>
      <c r="I24" s="131"/>
      <c r="J24" s="129" t="s">
        <v>46</v>
      </c>
      <c r="K24" s="132"/>
      <c r="L24" s="132"/>
      <c r="M24" s="133"/>
      <c r="N24" s="129" t="s">
        <v>49</v>
      </c>
      <c r="O24" s="130"/>
      <c r="P24" s="130"/>
      <c r="Q24" s="131"/>
      <c r="R24" s="129" t="s">
        <v>50</v>
      </c>
      <c r="S24" s="130"/>
      <c r="T24" s="130"/>
      <c r="U24" s="131"/>
      <c r="X24" s="14" t="s">
        <v>14</v>
      </c>
    </row>
    <row r="25" spans="1:39" ht="17.25" customHeight="1" thickBot="1" x14ac:dyDescent="0.3">
      <c r="A25" s="69" t="s">
        <v>13</v>
      </c>
      <c r="B25" s="116">
        <v>100</v>
      </c>
      <c r="C25" s="117"/>
      <c r="D25" s="117"/>
      <c r="E25" s="118"/>
      <c r="F25" s="116">
        <v>100</v>
      </c>
      <c r="G25" s="117"/>
      <c r="H25" s="117"/>
      <c r="I25" s="118"/>
      <c r="J25" s="116">
        <v>100</v>
      </c>
      <c r="K25" s="117"/>
      <c r="L25" s="117"/>
      <c r="M25" s="118"/>
      <c r="N25" s="116">
        <v>100</v>
      </c>
      <c r="O25" s="117"/>
      <c r="P25" s="117"/>
      <c r="Q25" s="118"/>
      <c r="R25" s="116">
        <v>100</v>
      </c>
      <c r="S25" s="117"/>
      <c r="T25" s="117"/>
      <c r="U25" s="118"/>
      <c r="X25" s="11" t="s">
        <v>12</v>
      </c>
    </row>
    <row r="26" spans="1:39" ht="16.5" customHeight="1" thickBot="1" x14ac:dyDescent="0.3">
      <c r="A26" s="70" t="s">
        <v>11</v>
      </c>
      <c r="B26" s="119">
        <v>100</v>
      </c>
      <c r="C26" s="120"/>
      <c r="D26" s="120"/>
      <c r="E26" s="121"/>
      <c r="F26" s="119">
        <v>100</v>
      </c>
      <c r="G26" s="120"/>
      <c r="H26" s="120"/>
      <c r="I26" s="121"/>
      <c r="J26" s="119">
        <v>100</v>
      </c>
      <c r="K26" s="120"/>
      <c r="L26" s="120"/>
      <c r="M26" s="121"/>
      <c r="N26" s="119">
        <v>100</v>
      </c>
      <c r="O26" s="120"/>
      <c r="P26" s="120"/>
      <c r="Q26" s="121"/>
      <c r="R26" s="119">
        <v>100</v>
      </c>
      <c r="S26" s="120"/>
      <c r="T26" s="120"/>
      <c r="U26" s="121"/>
      <c r="AA26" s="12"/>
      <c r="AB26" s="10"/>
      <c r="AC26" s="12"/>
      <c r="AD26" s="10"/>
      <c r="AE26" s="12"/>
      <c r="AF26" s="12"/>
      <c r="AG26" s="12"/>
      <c r="AH26" s="12"/>
      <c r="AI26" s="12"/>
      <c r="AJ26" s="12"/>
      <c r="AK26" s="12"/>
      <c r="AL26" s="12"/>
      <c r="AM26" s="12"/>
    </row>
    <row r="27" spans="1:39" ht="18.75" customHeight="1" thickBot="1" x14ac:dyDescent="0.3">
      <c r="A27" s="7"/>
      <c r="B27" s="7"/>
      <c r="C27" s="6"/>
      <c r="D27" s="6"/>
      <c r="E27" s="5"/>
      <c r="F27" s="7"/>
      <c r="G27" s="6"/>
      <c r="H27" s="6"/>
      <c r="I27" s="5"/>
      <c r="J27" s="7"/>
      <c r="K27" s="6"/>
      <c r="L27" s="6"/>
      <c r="M27" s="5"/>
      <c r="N27" s="7"/>
      <c r="O27" s="6"/>
      <c r="P27" s="6"/>
      <c r="Q27" s="5"/>
      <c r="R27" s="7"/>
      <c r="S27" s="6"/>
      <c r="T27" s="6"/>
      <c r="U27" s="5"/>
      <c r="Z27" s="11"/>
      <c r="AB27" s="10"/>
      <c r="AD27" s="12"/>
    </row>
    <row r="28" spans="1:39" ht="15.75" thickBot="1" x14ac:dyDescent="0.3">
      <c r="A28" s="69" t="s">
        <v>10</v>
      </c>
      <c r="B28" s="116">
        <v>100</v>
      </c>
      <c r="C28" s="117"/>
      <c r="D28" s="117"/>
      <c r="E28" s="118"/>
      <c r="F28" s="116">
        <v>100</v>
      </c>
      <c r="G28" s="117"/>
      <c r="H28" s="117"/>
      <c r="I28" s="118"/>
      <c r="J28" s="116">
        <v>100</v>
      </c>
      <c r="K28" s="117"/>
      <c r="L28" s="117"/>
      <c r="M28" s="118"/>
      <c r="N28" s="116">
        <v>100</v>
      </c>
      <c r="O28" s="117"/>
      <c r="P28" s="117"/>
      <c r="Q28" s="118"/>
      <c r="R28" s="116">
        <v>100</v>
      </c>
      <c r="S28" s="117"/>
      <c r="T28" s="117"/>
      <c r="U28" s="118"/>
      <c r="Z28" s="10"/>
      <c r="AB28" s="10"/>
      <c r="AD28" s="10"/>
    </row>
    <row r="29" spans="1:39" ht="15.75" thickBot="1" x14ac:dyDescent="0.3">
      <c r="A29" s="70" t="s">
        <v>9</v>
      </c>
      <c r="B29" s="119">
        <v>100</v>
      </c>
      <c r="C29" s="120"/>
      <c r="D29" s="120"/>
      <c r="E29" s="121"/>
      <c r="F29" s="119">
        <v>100</v>
      </c>
      <c r="G29" s="120"/>
      <c r="H29" s="120"/>
      <c r="I29" s="121"/>
      <c r="J29" s="119">
        <v>100</v>
      </c>
      <c r="K29" s="120"/>
      <c r="L29" s="120"/>
      <c r="M29" s="121"/>
      <c r="N29" s="119">
        <v>100</v>
      </c>
      <c r="O29" s="120"/>
      <c r="P29" s="120"/>
      <c r="Q29" s="121"/>
      <c r="R29" s="119">
        <v>100</v>
      </c>
      <c r="S29" s="120"/>
      <c r="T29" s="120"/>
      <c r="U29" s="121"/>
      <c r="Z29" s="10"/>
      <c r="AD29" s="10"/>
    </row>
    <row r="30" spans="1:39" ht="15.75" thickBot="1" x14ac:dyDescent="0.3">
      <c r="A30" s="7"/>
      <c r="B30" s="7"/>
      <c r="C30" s="6"/>
      <c r="D30" s="6"/>
      <c r="E30" s="5"/>
      <c r="F30" s="7"/>
      <c r="G30" s="6"/>
      <c r="H30" s="6"/>
      <c r="I30" s="5"/>
      <c r="J30" s="7"/>
      <c r="K30" s="6"/>
      <c r="L30" s="6"/>
      <c r="M30" s="5"/>
      <c r="N30" s="7"/>
      <c r="O30" s="6"/>
      <c r="P30" s="6"/>
      <c r="Q30" s="5"/>
      <c r="R30" s="7"/>
      <c r="S30" s="6"/>
      <c r="T30" s="6"/>
      <c r="U30" s="5"/>
      <c r="Z30" s="11"/>
    </row>
    <row r="31" spans="1:39" ht="15.75" thickBot="1" x14ac:dyDescent="0.3">
      <c r="A31" s="69" t="s">
        <v>8</v>
      </c>
      <c r="B31" s="116">
        <v>100</v>
      </c>
      <c r="C31" s="117"/>
      <c r="D31" s="117"/>
      <c r="E31" s="118"/>
      <c r="F31" s="116">
        <v>100</v>
      </c>
      <c r="G31" s="117"/>
      <c r="H31" s="117"/>
      <c r="I31" s="118"/>
      <c r="J31" s="116">
        <v>100</v>
      </c>
      <c r="K31" s="117"/>
      <c r="L31" s="117"/>
      <c r="M31" s="118"/>
      <c r="N31" s="116">
        <v>100</v>
      </c>
      <c r="O31" s="117"/>
      <c r="P31" s="117"/>
      <c r="Q31" s="118"/>
      <c r="R31" s="116">
        <v>100</v>
      </c>
      <c r="S31" s="117"/>
      <c r="T31" s="117"/>
      <c r="U31" s="118"/>
      <c r="Z31" s="10"/>
    </row>
    <row r="32" spans="1:39" ht="15.75" thickBot="1" x14ac:dyDescent="0.3">
      <c r="A32" s="70" t="s">
        <v>7</v>
      </c>
      <c r="B32" s="119">
        <v>100</v>
      </c>
      <c r="C32" s="120"/>
      <c r="D32" s="120"/>
      <c r="E32" s="121"/>
      <c r="F32" s="119">
        <v>100</v>
      </c>
      <c r="G32" s="120"/>
      <c r="H32" s="120"/>
      <c r="I32" s="121"/>
      <c r="J32" s="119">
        <v>100</v>
      </c>
      <c r="K32" s="120"/>
      <c r="L32" s="120"/>
      <c r="M32" s="121"/>
      <c r="N32" s="119">
        <v>100</v>
      </c>
      <c r="O32" s="120"/>
      <c r="P32" s="120"/>
      <c r="Q32" s="121"/>
      <c r="R32" s="119">
        <v>100</v>
      </c>
      <c r="S32" s="120"/>
      <c r="T32" s="120"/>
      <c r="U32" s="121"/>
    </row>
    <row r="33" spans="1:21" ht="15.75" thickBot="1" x14ac:dyDescent="0.3">
      <c r="A33" s="7"/>
      <c r="B33" s="7"/>
      <c r="C33" s="6"/>
      <c r="D33" s="6"/>
      <c r="E33" s="5"/>
      <c r="F33" s="7"/>
      <c r="G33" s="6"/>
      <c r="H33" s="6"/>
      <c r="I33" s="5"/>
      <c r="J33" s="7"/>
      <c r="K33" s="6"/>
      <c r="L33" s="6"/>
      <c r="M33" s="5"/>
      <c r="N33" s="7"/>
      <c r="O33" s="6"/>
      <c r="P33" s="6"/>
      <c r="Q33" s="5"/>
      <c r="R33" s="7"/>
      <c r="S33" s="6"/>
      <c r="T33" s="6"/>
      <c r="U33" s="5"/>
    </row>
    <row r="34" spans="1:21" ht="18.75" customHeight="1" thickBot="1" x14ac:dyDescent="0.3">
      <c r="A34" s="69" t="s">
        <v>6</v>
      </c>
      <c r="B34" s="116">
        <v>100</v>
      </c>
      <c r="C34" s="117"/>
      <c r="D34" s="117"/>
      <c r="E34" s="118"/>
      <c r="F34" s="116">
        <v>100</v>
      </c>
      <c r="G34" s="117"/>
      <c r="H34" s="117"/>
      <c r="I34" s="118"/>
      <c r="J34" s="116">
        <v>100</v>
      </c>
      <c r="K34" s="117"/>
      <c r="L34" s="117"/>
      <c r="M34" s="118"/>
      <c r="N34" s="116">
        <v>100</v>
      </c>
      <c r="O34" s="117"/>
      <c r="P34" s="117"/>
      <c r="Q34" s="118"/>
      <c r="R34" s="116">
        <v>100</v>
      </c>
      <c r="S34" s="117"/>
      <c r="T34" s="117"/>
      <c r="U34" s="118"/>
    </row>
    <row r="35" spans="1:21" ht="18" customHeight="1" thickBot="1" x14ac:dyDescent="0.3">
      <c r="A35" s="70" t="s">
        <v>5</v>
      </c>
      <c r="B35" s="119">
        <v>100</v>
      </c>
      <c r="C35" s="120"/>
      <c r="D35" s="120"/>
      <c r="E35" s="121"/>
      <c r="F35" s="119">
        <v>100</v>
      </c>
      <c r="G35" s="120"/>
      <c r="H35" s="120"/>
      <c r="I35" s="121"/>
      <c r="J35" s="119">
        <v>100</v>
      </c>
      <c r="K35" s="120"/>
      <c r="L35" s="120"/>
      <c r="M35" s="121"/>
      <c r="N35" s="119">
        <v>100</v>
      </c>
      <c r="O35" s="120"/>
      <c r="P35" s="120"/>
      <c r="Q35" s="121"/>
      <c r="R35" s="119">
        <v>100</v>
      </c>
      <c r="S35" s="120"/>
      <c r="T35" s="120"/>
      <c r="U35" s="121"/>
    </row>
    <row r="36" spans="1:21" ht="15.75" thickBot="1" x14ac:dyDescent="0.3">
      <c r="A36" s="7"/>
      <c r="B36" s="7"/>
      <c r="C36" s="6"/>
      <c r="D36" s="6"/>
      <c r="E36" s="5"/>
      <c r="F36" s="7"/>
      <c r="G36" s="6"/>
      <c r="H36" s="6"/>
      <c r="I36" s="5"/>
      <c r="J36" s="7"/>
      <c r="K36" s="6"/>
      <c r="L36" s="6"/>
      <c r="M36" s="5"/>
      <c r="N36" s="7"/>
      <c r="O36" s="6"/>
      <c r="P36" s="6"/>
      <c r="Q36" s="5"/>
      <c r="R36" s="7"/>
      <c r="S36" s="6"/>
      <c r="T36" s="6"/>
      <c r="U36" s="5"/>
    </row>
    <row r="37" spans="1:21" ht="17.25" customHeight="1" thickBot="1" x14ac:dyDescent="0.3">
      <c r="A37" s="9" t="s">
        <v>4</v>
      </c>
      <c r="B37" s="116">
        <v>100</v>
      </c>
      <c r="C37" s="117"/>
      <c r="D37" s="117"/>
      <c r="E37" s="118"/>
      <c r="F37" s="116">
        <v>100</v>
      </c>
      <c r="G37" s="117"/>
      <c r="H37" s="117"/>
      <c r="I37" s="118"/>
      <c r="J37" s="116">
        <v>100</v>
      </c>
      <c r="K37" s="117"/>
      <c r="L37" s="117"/>
      <c r="M37" s="118"/>
      <c r="N37" s="116">
        <v>100</v>
      </c>
      <c r="O37" s="117"/>
      <c r="P37" s="117"/>
      <c r="Q37" s="118"/>
      <c r="R37" s="116">
        <v>100</v>
      </c>
      <c r="S37" s="117"/>
      <c r="T37" s="117"/>
      <c r="U37" s="118"/>
    </row>
    <row r="38" spans="1:21" ht="19.5" customHeight="1" thickBot="1" x14ac:dyDescent="0.3">
      <c r="A38" s="8" t="s">
        <v>3</v>
      </c>
      <c r="B38" s="119">
        <v>100</v>
      </c>
      <c r="C38" s="120"/>
      <c r="D38" s="120"/>
      <c r="E38" s="121"/>
      <c r="F38" s="119">
        <v>100</v>
      </c>
      <c r="G38" s="120"/>
      <c r="H38" s="120"/>
      <c r="I38" s="121"/>
      <c r="J38" s="119">
        <v>100</v>
      </c>
      <c r="K38" s="120"/>
      <c r="L38" s="120"/>
      <c r="M38" s="121"/>
      <c r="N38" s="119">
        <v>100</v>
      </c>
      <c r="O38" s="120"/>
      <c r="P38" s="120"/>
      <c r="Q38" s="121"/>
      <c r="R38" s="119">
        <v>100</v>
      </c>
      <c r="S38" s="120"/>
      <c r="T38" s="120"/>
      <c r="U38" s="121"/>
    </row>
    <row r="39" spans="1:21" ht="15.75" thickBot="1" x14ac:dyDescent="0.3">
      <c r="A39" s="7"/>
      <c r="B39" s="7"/>
      <c r="C39" s="6"/>
      <c r="D39" s="6"/>
      <c r="E39" s="5"/>
      <c r="F39" s="7"/>
      <c r="G39" s="6"/>
      <c r="H39" s="6"/>
      <c r="I39" s="5"/>
      <c r="J39" s="7"/>
      <c r="K39" s="6"/>
      <c r="L39" s="6"/>
      <c r="M39" s="5"/>
      <c r="N39" s="7"/>
      <c r="O39" s="6"/>
      <c r="P39" s="6"/>
      <c r="Q39" s="5"/>
      <c r="R39" s="7"/>
      <c r="S39" s="6"/>
      <c r="T39" s="6"/>
      <c r="U39" s="5"/>
    </row>
    <row r="40" spans="1:21" ht="18.75" customHeight="1" thickBot="1" x14ac:dyDescent="0.3">
      <c r="A40" s="69" t="s">
        <v>2</v>
      </c>
      <c r="B40" s="116">
        <v>100</v>
      </c>
      <c r="C40" s="117"/>
      <c r="D40" s="117"/>
      <c r="E40" s="118"/>
      <c r="F40" s="116">
        <v>100</v>
      </c>
      <c r="G40" s="117"/>
      <c r="H40" s="117"/>
      <c r="I40" s="118"/>
      <c r="J40" s="116">
        <v>100</v>
      </c>
      <c r="K40" s="117"/>
      <c r="L40" s="117"/>
      <c r="M40" s="118"/>
      <c r="N40" s="116">
        <v>100</v>
      </c>
      <c r="O40" s="117"/>
      <c r="P40" s="117"/>
      <c r="Q40" s="118"/>
      <c r="R40" s="116">
        <v>100</v>
      </c>
      <c r="S40" s="117"/>
      <c r="T40" s="117"/>
      <c r="U40" s="118"/>
    </row>
    <row r="41" spans="1:21" ht="18" customHeight="1" thickBot="1" x14ac:dyDescent="0.3">
      <c r="A41" s="70" t="s">
        <v>1</v>
      </c>
      <c r="B41" s="119">
        <v>100</v>
      </c>
      <c r="C41" s="120"/>
      <c r="D41" s="120"/>
      <c r="E41" s="121"/>
      <c r="F41" s="119">
        <v>100</v>
      </c>
      <c r="G41" s="120"/>
      <c r="H41" s="120"/>
      <c r="I41" s="121"/>
      <c r="J41" s="119">
        <v>100</v>
      </c>
      <c r="K41" s="120"/>
      <c r="L41" s="120"/>
      <c r="M41" s="121"/>
      <c r="N41" s="119">
        <v>100</v>
      </c>
      <c r="O41" s="120"/>
      <c r="P41" s="120"/>
      <c r="Q41" s="121"/>
      <c r="R41" s="119">
        <v>100</v>
      </c>
      <c r="S41" s="120"/>
      <c r="T41" s="120"/>
      <c r="U41" s="121"/>
    </row>
    <row r="44" spans="1:21" x14ac:dyDescent="0.25">
      <c r="A44" t="s">
        <v>0</v>
      </c>
    </row>
  </sheetData>
  <mergeCells count="77">
    <mergeCell ref="A1:AJ1"/>
    <mergeCell ref="A2:AJ2"/>
    <mergeCell ref="B3:H3"/>
    <mergeCell ref="I3:O3"/>
    <mergeCell ref="P3:V3"/>
    <mergeCell ref="W3:AC3"/>
    <mergeCell ref="AD3:AJ3"/>
    <mergeCell ref="B24:E24"/>
    <mergeCell ref="F24:I24"/>
    <mergeCell ref="J24:M24"/>
    <mergeCell ref="N24:Q24"/>
    <mergeCell ref="R24:U24"/>
    <mergeCell ref="B4:H4"/>
    <mergeCell ref="I4:O4"/>
    <mergeCell ref="P4:V4"/>
    <mergeCell ref="W4:AC4"/>
    <mergeCell ref="AD4:AJ4"/>
    <mergeCell ref="B26:E26"/>
    <mergeCell ref="F26:I26"/>
    <mergeCell ref="J26:M26"/>
    <mergeCell ref="N26:Q26"/>
    <mergeCell ref="R26:U26"/>
    <mergeCell ref="B25:E25"/>
    <mergeCell ref="F25:I25"/>
    <mergeCell ref="J25:M25"/>
    <mergeCell ref="N25:Q25"/>
    <mergeCell ref="R25:U25"/>
    <mergeCell ref="B29:E29"/>
    <mergeCell ref="F29:I29"/>
    <mergeCell ref="J29:M29"/>
    <mergeCell ref="N29:Q29"/>
    <mergeCell ref="R29:U29"/>
    <mergeCell ref="B28:E28"/>
    <mergeCell ref="F28:I28"/>
    <mergeCell ref="J28:M28"/>
    <mergeCell ref="N28:Q28"/>
    <mergeCell ref="R28:U28"/>
    <mergeCell ref="B32:E32"/>
    <mergeCell ref="F32:I32"/>
    <mergeCell ref="J32:M32"/>
    <mergeCell ref="N32:Q32"/>
    <mergeCell ref="R32:U32"/>
    <mergeCell ref="B31:E31"/>
    <mergeCell ref="F31:I31"/>
    <mergeCell ref="J31:M31"/>
    <mergeCell ref="N31:Q31"/>
    <mergeCell ref="R31:U31"/>
    <mergeCell ref="B35:E35"/>
    <mergeCell ref="F35:I35"/>
    <mergeCell ref="J35:M35"/>
    <mergeCell ref="N35:Q35"/>
    <mergeCell ref="R35:U35"/>
    <mergeCell ref="B34:E34"/>
    <mergeCell ref="F34:I34"/>
    <mergeCell ref="J34:M34"/>
    <mergeCell ref="N34:Q34"/>
    <mergeCell ref="R34:U34"/>
    <mergeCell ref="B38:E38"/>
    <mergeCell ref="F38:I38"/>
    <mergeCell ref="J38:M38"/>
    <mergeCell ref="N38:Q38"/>
    <mergeCell ref="R38:U38"/>
    <mergeCell ref="B37:E37"/>
    <mergeCell ref="F37:I37"/>
    <mergeCell ref="J37:M37"/>
    <mergeCell ref="N37:Q37"/>
    <mergeCell ref="R37:U37"/>
    <mergeCell ref="B41:E41"/>
    <mergeCell ref="F41:I41"/>
    <mergeCell ref="J41:M41"/>
    <mergeCell ref="N41:Q41"/>
    <mergeCell ref="R41:U41"/>
    <mergeCell ref="B40:E40"/>
    <mergeCell ref="F40:I40"/>
    <mergeCell ref="J40:M40"/>
    <mergeCell ref="N40:Q40"/>
    <mergeCell ref="R40:U40"/>
  </mergeCells>
  <pageMargins left="0.7" right="0.7" top="0.75" bottom="0.75" header="0.3" footer="0.3"/>
  <pageSetup paperSize="9" orientation="portrait" r:id="rId1"/>
  <ignoredErrors>
    <ignoredError sqref="I3 F24" twoDigitTextYea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4"/>
  <sheetViews>
    <sheetView zoomScale="70" zoomScaleNormal="70" workbookViewId="0">
      <selection activeCell="AD32" sqref="AD32"/>
    </sheetView>
  </sheetViews>
  <sheetFormatPr defaultRowHeight="15" x14ac:dyDescent="0.25"/>
  <cols>
    <col min="1" max="1" width="16.85546875" customWidth="1"/>
    <col min="2" max="36" width="8.7109375" customWidth="1"/>
    <col min="257" max="257" width="16.85546875" customWidth="1"/>
    <col min="258" max="292" width="8.7109375" customWidth="1"/>
    <col min="513" max="513" width="16.85546875" customWidth="1"/>
    <col min="514" max="548" width="8.7109375" customWidth="1"/>
    <col min="769" max="769" width="16.85546875" customWidth="1"/>
    <col min="770" max="804" width="8.7109375" customWidth="1"/>
    <col min="1025" max="1025" width="16.85546875" customWidth="1"/>
    <col min="1026" max="1060" width="8.7109375" customWidth="1"/>
    <col min="1281" max="1281" width="16.85546875" customWidth="1"/>
    <col min="1282" max="1316" width="8.7109375" customWidth="1"/>
    <col min="1537" max="1537" width="16.85546875" customWidth="1"/>
    <col min="1538" max="1572" width="8.7109375" customWidth="1"/>
    <col min="1793" max="1793" width="16.85546875" customWidth="1"/>
    <col min="1794" max="1828" width="8.7109375" customWidth="1"/>
    <col min="2049" max="2049" width="16.85546875" customWidth="1"/>
    <col min="2050" max="2084" width="8.7109375" customWidth="1"/>
    <col min="2305" max="2305" width="16.85546875" customWidth="1"/>
    <col min="2306" max="2340" width="8.7109375" customWidth="1"/>
    <col min="2561" max="2561" width="16.85546875" customWidth="1"/>
    <col min="2562" max="2596" width="8.7109375" customWidth="1"/>
    <col min="2817" max="2817" width="16.85546875" customWidth="1"/>
    <col min="2818" max="2852" width="8.7109375" customWidth="1"/>
    <col min="3073" max="3073" width="16.85546875" customWidth="1"/>
    <col min="3074" max="3108" width="8.7109375" customWidth="1"/>
    <col min="3329" max="3329" width="16.85546875" customWidth="1"/>
    <col min="3330" max="3364" width="8.7109375" customWidth="1"/>
    <col min="3585" max="3585" width="16.85546875" customWidth="1"/>
    <col min="3586" max="3620" width="8.7109375" customWidth="1"/>
    <col min="3841" max="3841" width="16.85546875" customWidth="1"/>
    <col min="3842" max="3876" width="8.7109375" customWidth="1"/>
    <col min="4097" max="4097" width="16.85546875" customWidth="1"/>
    <col min="4098" max="4132" width="8.7109375" customWidth="1"/>
    <col min="4353" max="4353" width="16.85546875" customWidth="1"/>
    <col min="4354" max="4388" width="8.7109375" customWidth="1"/>
    <col min="4609" max="4609" width="16.85546875" customWidth="1"/>
    <col min="4610" max="4644" width="8.7109375" customWidth="1"/>
    <col min="4865" max="4865" width="16.85546875" customWidth="1"/>
    <col min="4866" max="4900" width="8.7109375" customWidth="1"/>
    <col min="5121" max="5121" width="16.85546875" customWidth="1"/>
    <col min="5122" max="5156" width="8.7109375" customWidth="1"/>
    <col min="5377" max="5377" width="16.85546875" customWidth="1"/>
    <col min="5378" max="5412" width="8.7109375" customWidth="1"/>
    <col min="5633" max="5633" width="16.85546875" customWidth="1"/>
    <col min="5634" max="5668" width="8.7109375" customWidth="1"/>
    <col min="5889" max="5889" width="16.85546875" customWidth="1"/>
    <col min="5890" max="5924" width="8.7109375" customWidth="1"/>
    <col min="6145" max="6145" width="16.85546875" customWidth="1"/>
    <col min="6146" max="6180" width="8.7109375" customWidth="1"/>
    <col min="6401" max="6401" width="16.85546875" customWidth="1"/>
    <col min="6402" max="6436" width="8.7109375" customWidth="1"/>
    <col min="6657" max="6657" width="16.85546875" customWidth="1"/>
    <col min="6658" max="6692" width="8.7109375" customWidth="1"/>
    <col min="6913" max="6913" width="16.85546875" customWidth="1"/>
    <col min="6914" max="6948" width="8.7109375" customWidth="1"/>
    <col min="7169" max="7169" width="16.85546875" customWidth="1"/>
    <col min="7170" max="7204" width="8.7109375" customWidth="1"/>
    <col min="7425" max="7425" width="16.85546875" customWidth="1"/>
    <col min="7426" max="7460" width="8.7109375" customWidth="1"/>
    <col min="7681" max="7681" width="16.85546875" customWidth="1"/>
    <col min="7682" max="7716" width="8.7109375" customWidth="1"/>
    <col min="7937" max="7937" width="16.85546875" customWidth="1"/>
    <col min="7938" max="7972" width="8.7109375" customWidth="1"/>
    <col min="8193" max="8193" width="16.85546875" customWidth="1"/>
    <col min="8194" max="8228" width="8.7109375" customWidth="1"/>
    <col min="8449" max="8449" width="16.85546875" customWidth="1"/>
    <col min="8450" max="8484" width="8.7109375" customWidth="1"/>
    <col min="8705" max="8705" width="16.85546875" customWidth="1"/>
    <col min="8706" max="8740" width="8.7109375" customWidth="1"/>
    <col min="8961" max="8961" width="16.85546875" customWidth="1"/>
    <col min="8962" max="8996" width="8.7109375" customWidth="1"/>
    <col min="9217" max="9217" width="16.85546875" customWidth="1"/>
    <col min="9218" max="9252" width="8.7109375" customWidth="1"/>
    <col min="9473" max="9473" width="16.85546875" customWidth="1"/>
    <col min="9474" max="9508" width="8.7109375" customWidth="1"/>
    <col min="9729" max="9729" width="16.85546875" customWidth="1"/>
    <col min="9730" max="9764" width="8.7109375" customWidth="1"/>
    <col min="9985" max="9985" width="16.85546875" customWidth="1"/>
    <col min="9986" max="10020" width="8.7109375" customWidth="1"/>
    <col min="10241" max="10241" width="16.85546875" customWidth="1"/>
    <col min="10242" max="10276" width="8.7109375" customWidth="1"/>
    <col min="10497" max="10497" width="16.85546875" customWidth="1"/>
    <col min="10498" max="10532" width="8.7109375" customWidth="1"/>
    <col min="10753" max="10753" width="16.85546875" customWidth="1"/>
    <col min="10754" max="10788" width="8.7109375" customWidth="1"/>
    <col min="11009" max="11009" width="16.85546875" customWidth="1"/>
    <col min="11010" max="11044" width="8.7109375" customWidth="1"/>
    <col min="11265" max="11265" width="16.85546875" customWidth="1"/>
    <col min="11266" max="11300" width="8.7109375" customWidth="1"/>
    <col min="11521" max="11521" width="16.85546875" customWidth="1"/>
    <col min="11522" max="11556" width="8.7109375" customWidth="1"/>
    <col min="11777" max="11777" width="16.85546875" customWidth="1"/>
    <col min="11778" max="11812" width="8.7109375" customWidth="1"/>
    <col min="12033" max="12033" width="16.85546875" customWidth="1"/>
    <col min="12034" max="12068" width="8.7109375" customWidth="1"/>
    <col min="12289" max="12289" width="16.85546875" customWidth="1"/>
    <col min="12290" max="12324" width="8.7109375" customWidth="1"/>
    <col min="12545" max="12545" width="16.85546875" customWidth="1"/>
    <col min="12546" max="12580" width="8.7109375" customWidth="1"/>
    <col min="12801" max="12801" width="16.85546875" customWidth="1"/>
    <col min="12802" max="12836" width="8.7109375" customWidth="1"/>
    <col min="13057" max="13057" width="16.85546875" customWidth="1"/>
    <col min="13058" max="13092" width="8.7109375" customWidth="1"/>
    <col min="13313" max="13313" width="16.85546875" customWidth="1"/>
    <col min="13314" max="13348" width="8.7109375" customWidth="1"/>
    <col min="13569" max="13569" width="16.85546875" customWidth="1"/>
    <col min="13570" max="13604" width="8.7109375" customWidth="1"/>
    <col min="13825" max="13825" width="16.85546875" customWidth="1"/>
    <col min="13826" max="13860" width="8.7109375" customWidth="1"/>
    <col min="14081" max="14081" width="16.85546875" customWidth="1"/>
    <col min="14082" max="14116" width="8.7109375" customWidth="1"/>
    <col min="14337" max="14337" width="16.85546875" customWidth="1"/>
    <col min="14338" max="14372" width="8.7109375" customWidth="1"/>
    <col min="14593" max="14593" width="16.85546875" customWidth="1"/>
    <col min="14594" max="14628" width="8.7109375" customWidth="1"/>
    <col min="14849" max="14849" width="16.85546875" customWidth="1"/>
    <col min="14850" max="14884" width="8.7109375" customWidth="1"/>
    <col min="15105" max="15105" width="16.85546875" customWidth="1"/>
    <col min="15106" max="15140" width="8.7109375" customWidth="1"/>
    <col min="15361" max="15361" width="16.85546875" customWidth="1"/>
    <col min="15362" max="15396" width="8.7109375" customWidth="1"/>
    <col min="15617" max="15617" width="16.85546875" customWidth="1"/>
    <col min="15618" max="15652" width="8.7109375" customWidth="1"/>
    <col min="15873" max="15873" width="16.85546875" customWidth="1"/>
    <col min="15874" max="15908" width="8.7109375" customWidth="1"/>
    <col min="16129" max="16129" width="16.85546875" customWidth="1"/>
    <col min="16130" max="16164" width="8.7109375" customWidth="1"/>
  </cols>
  <sheetData>
    <row r="1" spans="1:43" x14ac:dyDescent="0.25">
      <c r="A1" s="134" t="s">
        <v>52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</row>
    <row r="2" spans="1:43" ht="15.75" thickBot="1" x14ac:dyDescent="0.3">
      <c r="A2" s="135" t="s">
        <v>51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</row>
    <row r="3" spans="1:43" ht="26.25" customHeight="1" thickBot="1" x14ac:dyDescent="0.3">
      <c r="A3" s="62" t="s">
        <v>20</v>
      </c>
      <c r="B3" s="136" t="s">
        <v>50</v>
      </c>
      <c r="C3" s="137"/>
      <c r="D3" s="137"/>
      <c r="E3" s="137"/>
      <c r="F3" s="137"/>
      <c r="G3" s="137"/>
      <c r="H3" s="138"/>
      <c r="I3" s="136" t="s">
        <v>53</v>
      </c>
      <c r="J3" s="137"/>
      <c r="K3" s="137"/>
      <c r="L3" s="137"/>
      <c r="M3" s="137"/>
      <c r="N3" s="137"/>
      <c r="O3" s="138"/>
      <c r="P3" s="139" t="s">
        <v>54</v>
      </c>
      <c r="Q3" s="140"/>
      <c r="R3" s="140"/>
      <c r="S3" s="140"/>
      <c r="T3" s="140"/>
      <c r="U3" s="140"/>
      <c r="V3" s="141"/>
      <c r="W3" s="137" t="s">
        <v>55</v>
      </c>
      <c r="X3" s="137"/>
      <c r="Y3" s="137"/>
      <c r="Z3" s="137"/>
      <c r="AA3" s="137"/>
      <c r="AB3" s="137"/>
      <c r="AC3" s="137"/>
      <c r="AD3" s="136" t="s">
        <v>56</v>
      </c>
      <c r="AE3" s="137"/>
      <c r="AF3" s="137"/>
      <c r="AG3" s="137"/>
      <c r="AH3" s="137"/>
      <c r="AI3" s="137"/>
      <c r="AJ3" s="138"/>
      <c r="AK3" s="136" t="s">
        <v>57</v>
      </c>
      <c r="AL3" s="137"/>
      <c r="AM3" s="137"/>
      <c r="AN3" s="137"/>
      <c r="AO3" s="137"/>
      <c r="AP3" s="137"/>
      <c r="AQ3" s="138"/>
    </row>
    <row r="4" spans="1:43" ht="26.25" customHeight="1" thickBot="1" x14ac:dyDescent="0.3">
      <c r="A4" s="62"/>
      <c r="B4" s="122"/>
      <c r="C4" s="123"/>
      <c r="D4" s="123"/>
      <c r="E4" s="123"/>
      <c r="F4" s="123"/>
      <c r="G4" s="123"/>
      <c r="H4" s="124"/>
      <c r="I4" s="125"/>
      <c r="J4" s="126"/>
      <c r="K4" s="126"/>
      <c r="L4" s="126"/>
      <c r="M4" s="126"/>
      <c r="N4" s="126"/>
      <c r="O4" s="127"/>
      <c r="P4" s="128"/>
      <c r="Q4" s="126"/>
      <c r="R4" s="126"/>
      <c r="S4" s="126"/>
      <c r="T4" s="126"/>
      <c r="U4" s="126"/>
      <c r="V4" s="127"/>
      <c r="W4" s="123"/>
      <c r="X4" s="123"/>
      <c r="Y4" s="123"/>
      <c r="Z4" s="123"/>
      <c r="AA4" s="123"/>
      <c r="AB4" s="123"/>
      <c r="AC4" s="123"/>
      <c r="AD4" s="122"/>
      <c r="AE4" s="123"/>
      <c r="AF4" s="123"/>
      <c r="AG4" s="123"/>
      <c r="AH4" s="123"/>
      <c r="AI4" s="123"/>
      <c r="AJ4" s="124"/>
      <c r="AK4" s="122"/>
      <c r="AL4" s="123"/>
      <c r="AM4" s="123"/>
      <c r="AN4" s="123"/>
      <c r="AO4" s="123"/>
      <c r="AP4" s="123"/>
      <c r="AQ4" s="124"/>
    </row>
    <row r="5" spans="1:43" ht="15.75" thickBot="1" x14ac:dyDescent="0.3">
      <c r="A5" s="60" t="s">
        <v>23</v>
      </c>
      <c r="B5" s="58">
        <v>26</v>
      </c>
      <c r="C5" s="59">
        <v>27</v>
      </c>
      <c r="D5" s="58">
        <v>28</v>
      </c>
      <c r="E5" s="59">
        <v>29</v>
      </c>
      <c r="F5" s="58">
        <v>30</v>
      </c>
      <c r="G5" s="57">
        <v>31</v>
      </c>
      <c r="H5" s="56">
        <v>1</v>
      </c>
      <c r="I5" s="59">
        <v>2</v>
      </c>
      <c r="J5" s="58">
        <v>3</v>
      </c>
      <c r="K5" s="58">
        <v>4</v>
      </c>
      <c r="L5" s="58">
        <v>5</v>
      </c>
      <c r="M5" s="58">
        <v>6</v>
      </c>
      <c r="N5" s="58">
        <v>7</v>
      </c>
      <c r="O5" s="58">
        <v>8</v>
      </c>
      <c r="P5" s="58">
        <v>9</v>
      </c>
      <c r="Q5" s="59">
        <v>10</v>
      </c>
      <c r="R5" s="58">
        <v>11</v>
      </c>
      <c r="S5" s="59">
        <v>12</v>
      </c>
      <c r="T5" s="58">
        <v>13</v>
      </c>
      <c r="U5" s="59">
        <v>14</v>
      </c>
      <c r="V5" s="58">
        <v>15</v>
      </c>
      <c r="W5" s="59">
        <v>16</v>
      </c>
      <c r="X5" s="58">
        <v>17</v>
      </c>
      <c r="Y5" s="59">
        <v>18</v>
      </c>
      <c r="Z5" s="58">
        <v>19</v>
      </c>
      <c r="AA5" s="59">
        <v>20</v>
      </c>
      <c r="AB5" s="58">
        <v>21</v>
      </c>
      <c r="AC5" s="59">
        <v>22</v>
      </c>
      <c r="AD5" s="58">
        <v>23</v>
      </c>
      <c r="AE5" s="58">
        <v>24</v>
      </c>
      <c r="AF5" s="73">
        <v>25</v>
      </c>
      <c r="AG5" s="58">
        <v>26</v>
      </c>
      <c r="AH5" s="58">
        <v>27</v>
      </c>
      <c r="AI5" s="58">
        <v>28</v>
      </c>
      <c r="AJ5" s="73">
        <v>29</v>
      </c>
      <c r="AK5" s="58">
        <v>30</v>
      </c>
      <c r="AL5" s="59">
        <v>1</v>
      </c>
      <c r="AM5" s="58">
        <v>2</v>
      </c>
      <c r="AN5" s="59">
        <v>3</v>
      </c>
      <c r="AO5" s="58">
        <v>4</v>
      </c>
      <c r="AP5" s="57">
        <v>5</v>
      </c>
      <c r="AQ5" s="56">
        <v>6</v>
      </c>
    </row>
    <row r="6" spans="1:43" ht="15.75" thickBot="1" x14ac:dyDescent="0.3">
      <c r="A6" s="71" t="s">
        <v>13</v>
      </c>
      <c r="B6" s="40">
        <v>1000</v>
      </c>
      <c r="C6" s="40">
        <v>1000</v>
      </c>
      <c r="D6" s="40">
        <v>1000</v>
      </c>
      <c r="E6" s="40">
        <v>1000</v>
      </c>
      <c r="F6" s="40">
        <v>1000</v>
      </c>
      <c r="G6" s="40">
        <v>1000</v>
      </c>
      <c r="H6" s="40">
        <v>800</v>
      </c>
      <c r="I6" s="40">
        <v>800</v>
      </c>
      <c r="J6" s="40">
        <v>800</v>
      </c>
      <c r="K6" s="40">
        <v>800</v>
      </c>
      <c r="L6" s="40">
        <v>800</v>
      </c>
      <c r="M6" s="40">
        <v>800</v>
      </c>
      <c r="N6" s="40">
        <v>1000</v>
      </c>
      <c r="O6" s="40">
        <v>1000</v>
      </c>
      <c r="P6" s="53">
        <v>1000</v>
      </c>
      <c r="Q6" s="53">
        <v>1000</v>
      </c>
      <c r="R6" s="53">
        <v>1000</v>
      </c>
      <c r="S6" s="53">
        <v>1000</v>
      </c>
      <c r="T6" s="53">
        <v>1000</v>
      </c>
      <c r="U6" s="53">
        <v>1000</v>
      </c>
      <c r="V6" s="53">
        <v>1000</v>
      </c>
      <c r="W6" s="53">
        <v>1000</v>
      </c>
      <c r="X6" s="53">
        <v>1000</v>
      </c>
      <c r="Y6" s="53">
        <v>1000</v>
      </c>
      <c r="Z6" s="53">
        <v>1000</v>
      </c>
      <c r="AA6" s="53">
        <v>1000</v>
      </c>
      <c r="AB6" s="53">
        <v>1000</v>
      </c>
      <c r="AC6" s="53">
        <v>1000</v>
      </c>
      <c r="AD6" s="53">
        <v>800</v>
      </c>
      <c r="AE6" s="53">
        <v>800</v>
      </c>
      <c r="AF6" s="53">
        <v>800</v>
      </c>
      <c r="AG6" s="53">
        <v>800</v>
      </c>
      <c r="AH6" s="53">
        <v>800</v>
      </c>
      <c r="AI6" s="53">
        <v>800</v>
      </c>
      <c r="AJ6" s="53">
        <v>800</v>
      </c>
      <c r="AK6" s="53">
        <v>800</v>
      </c>
      <c r="AL6" s="53">
        <v>1000</v>
      </c>
      <c r="AM6" s="53">
        <v>1000</v>
      </c>
      <c r="AN6" s="53">
        <v>1000</v>
      </c>
      <c r="AO6" s="53">
        <v>1000</v>
      </c>
      <c r="AP6" s="53">
        <v>1000</v>
      </c>
      <c r="AQ6" s="40">
        <v>1000</v>
      </c>
    </row>
    <row r="7" spans="1:43" ht="15.75" thickBot="1" x14ac:dyDescent="0.3">
      <c r="A7" s="72" t="s">
        <v>11</v>
      </c>
      <c r="B7" s="35">
        <v>1000</v>
      </c>
      <c r="C7" s="35">
        <v>1000</v>
      </c>
      <c r="D7" s="35">
        <v>1000</v>
      </c>
      <c r="E7" s="35">
        <v>1000</v>
      </c>
      <c r="F7" s="35">
        <v>1000</v>
      </c>
      <c r="G7" s="35">
        <v>1000</v>
      </c>
      <c r="H7" s="35">
        <v>800</v>
      </c>
      <c r="I7" s="35">
        <v>800</v>
      </c>
      <c r="J7" s="35">
        <v>800</v>
      </c>
      <c r="K7" s="35">
        <v>800</v>
      </c>
      <c r="L7" s="35">
        <v>800</v>
      </c>
      <c r="M7" s="35">
        <v>800</v>
      </c>
      <c r="N7" s="35">
        <v>1000</v>
      </c>
      <c r="O7" s="35">
        <v>1000</v>
      </c>
      <c r="P7" s="49">
        <v>1000</v>
      </c>
      <c r="Q7" s="49">
        <v>1000</v>
      </c>
      <c r="R7" s="49">
        <v>1000</v>
      </c>
      <c r="S7" s="49">
        <v>1000</v>
      </c>
      <c r="T7" s="49">
        <v>1000</v>
      </c>
      <c r="U7" s="49">
        <v>1000</v>
      </c>
      <c r="V7" s="49">
        <v>1000</v>
      </c>
      <c r="W7" s="49">
        <v>1000</v>
      </c>
      <c r="X7" s="49">
        <v>1000</v>
      </c>
      <c r="Y7" s="49">
        <v>1000</v>
      </c>
      <c r="Z7" s="49">
        <v>1000</v>
      </c>
      <c r="AA7" s="49">
        <v>1000</v>
      </c>
      <c r="AB7" s="49">
        <v>1000</v>
      </c>
      <c r="AC7" s="49">
        <v>1000</v>
      </c>
      <c r="AD7" s="49">
        <v>800</v>
      </c>
      <c r="AE7" s="49">
        <v>800</v>
      </c>
      <c r="AF7" s="49">
        <v>800</v>
      </c>
      <c r="AG7" s="49">
        <v>800</v>
      </c>
      <c r="AH7" s="49">
        <v>800</v>
      </c>
      <c r="AI7" s="49">
        <v>800</v>
      </c>
      <c r="AJ7" s="49">
        <v>800</v>
      </c>
      <c r="AK7" s="49">
        <v>800</v>
      </c>
      <c r="AL7" s="49">
        <v>1000</v>
      </c>
      <c r="AM7" s="49">
        <v>1000</v>
      </c>
      <c r="AN7" s="49">
        <v>1000</v>
      </c>
      <c r="AO7" s="49">
        <v>1000</v>
      </c>
      <c r="AP7" s="49">
        <v>1000</v>
      </c>
      <c r="AQ7" s="35">
        <v>1000</v>
      </c>
    </row>
    <row r="8" spans="1:43" ht="16.5" thickBot="1" x14ac:dyDescent="0.3">
      <c r="A8" s="45"/>
      <c r="B8" s="44"/>
      <c r="C8" s="44"/>
      <c r="D8" s="44"/>
      <c r="E8" s="43"/>
      <c r="F8" s="43"/>
      <c r="G8" s="43"/>
      <c r="H8" s="43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3"/>
      <c r="AO8" s="43"/>
      <c r="AP8" s="43"/>
      <c r="AQ8" s="43"/>
    </row>
    <row r="9" spans="1:43" ht="15.75" thickBot="1" x14ac:dyDescent="0.3">
      <c r="A9" s="71" t="s">
        <v>10</v>
      </c>
      <c r="B9" s="51">
        <v>1000</v>
      </c>
      <c r="C9" s="51">
        <v>1000</v>
      </c>
      <c r="D9" s="51">
        <v>1000</v>
      </c>
      <c r="E9" s="51">
        <v>1000</v>
      </c>
      <c r="F9" s="51">
        <v>1000</v>
      </c>
      <c r="G9" s="51">
        <v>1000</v>
      </c>
      <c r="H9" s="47">
        <v>1000</v>
      </c>
      <c r="I9" s="40">
        <v>1000</v>
      </c>
      <c r="J9" s="40">
        <v>1000</v>
      </c>
      <c r="K9" s="40">
        <v>1000</v>
      </c>
      <c r="L9" s="40">
        <v>1000</v>
      </c>
      <c r="M9" s="40">
        <v>1000</v>
      </c>
      <c r="N9" s="40">
        <v>1000</v>
      </c>
      <c r="O9" s="40">
        <v>1000</v>
      </c>
      <c r="P9" s="66">
        <v>1000</v>
      </c>
      <c r="Q9" s="40">
        <v>1000</v>
      </c>
      <c r="R9" s="68">
        <v>1000</v>
      </c>
      <c r="S9" s="40">
        <v>1000</v>
      </c>
      <c r="T9" s="68">
        <v>1000</v>
      </c>
      <c r="U9" s="40">
        <v>1000</v>
      </c>
      <c r="V9" s="40">
        <v>800</v>
      </c>
      <c r="W9" s="53">
        <v>1000</v>
      </c>
      <c r="X9" s="53">
        <v>1000</v>
      </c>
      <c r="Y9" s="53">
        <v>1000</v>
      </c>
      <c r="Z9" s="53">
        <v>1000</v>
      </c>
      <c r="AA9" s="53">
        <v>1000</v>
      </c>
      <c r="AB9" s="53">
        <v>1000</v>
      </c>
      <c r="AC9" s="53">
        <v>1000</v>
      </c>
      <c r="AD9" s="53">
        <v>1000</v>
      </c>
      <c r="AE9" s="53">
        <v>1000</v>
      </c>
      <c r="AF9" s="53">
        <v>1000</v>
      </c>
      <c r="AG9" s="53">
        <v>1000</v>
      </c>
      <c r="AH9" s="53">
        <v>800</v>
      </c>
      <c r="AI9" s="53">
        <v>1000</v>
      </c>
      <c r="AJ9" s="53">
        <v>1000</v>
      </c>
      <c r="AK9" s="53">
        <v>1000</v>
      </c>
      <c r="AL9" s="53">
        <v>1000</v>
      </c>
      <c r="AM9" s="53">
        <v>1000</v>
      </c>
      <c r="AN9" s="53">
        <v>1000</v>
      </c>
      <c r="AO9" s="53">
        <v>1000</v>
      </c>
      <c r="AP9" s="53">
        <v>1000</v>
      </c>
      <c r="AQ9" s="40">
        <v>1000</v>
      </c>
    </row>
    <row r="10" spans="1:43" ht="15.75" thickBot="1" x14ac:dyDescent="0.3">
      <c r="A10" s="50" t="s">
        <v>9</v>
      </c>
      <c r="B10" s="49">
        <v>1000</v>
      </c>
      <c r="C10" s="49">
        <v>1000</v>
      </c>
      <c r="D10" s="49">
        <v>1000</v>
      </c>
      <c r="E10" s="49">
        <v>1000</v>
      </c>
      <c r="F10" s="49">
        <v>1000</v>
      </c>
      <c r="G10" s="49">
        <v>1000</v>
      </c>
      <c r="H10" s="46">
        <v>1000</v>
      </c>
      <c r="I10" s="35">
        <v>1000</v>
      </c>
      <c r="J10" s="35">
        <v>1000</v>
      </c>
      <c r="K10" s="35">
        <v>1000</v>
      </c>
      <c r="L10" s="35">
        <v>1000</v>
      </c>
      <c r="M10" s="35">
        <v>1000</v>
      </c>
      <c r="N10" s="35">
        <v>1000</v>
      </c>
      <c r="O10" s="35">
        <v>1000</v>
      </c>
      <c r="P10" s="35">
        <v>1000</v>
      </c>
      <c r="Q10" s="67">
        <v>1000</v>
      </c>
      <c r="R10" s="35">
        <v>1000</v>
      </c>
      <c r="S10" s="67">
        <v>1000</v>
      </c>
      <c r="T10" s="35">
        <v>1000</v>
      </c>
      <c r="U10" s="35">
        <v>1000</v>
      </c>
      <c r="V10" s="65">
        <v>500</v>
      </c>
      <c r="W10" s="49">
        <v>1000</v>
      </c>
      <c r="X10" s="49">
        <v>1000</v>
      </c>
      <c r="Y10" s="49">
        <v>1000</v>
      </c>
      <c r="Z10" s="49">
        <v>1000</v>
      </c>
      <c r="AA10" s="49">
        <v>1000</v>
      </c>
      <c r="AB10" s="49">
        <v>1000</v>
      </c>
      <c r="AC10" s="49">
        <v>1000</v>
      </c>
      <c r="AD10" s="49">
        <v>1000</v>
      </c>
      <c r="AE10" s="49">
        <v>1000</v>
      </c>
      <c r="AF10" s="49">
        <v>1000</v>
      </c>
      <c r="AG10" s="49">
        <v>1000</v>
      </c>
      <c r="AH10" s="49">
        <v>500</v>
      </c>
      <c r="AI10" s="49">
        <v>1000</v>
      </c>
      <c r="AJ10" s="49">
        <v>1000</v>
      </c>
      <c r="AK10" s="49">
        <v>1000</v>
      </c>
      <c r="AL10" s="49">
        <v>700</v>
      </c>
      <c r="AM10" s="49">
        <v>700</v>
      </c>
      <c r="AN10" s="49">
        <v>700</v>
      </c>
      <c r="AO10" s="49">
        <v>700</v>
      </c>
      <c r="AP10" s="49">
        <v>700</v>
      </c>
      <c r="AQ10" s="35">
        <v>700</v>
      </c>
    </row>
    <row r="11" spans="1:43" ht="16.5" thickBot="1" x14ac:dyDescent="0.3">
      <c r="A11" s="45"/>
      <c r="B11" s="44"/>
      <c r="C11" s="44"/>
      <c r="D11" s="44"/>
      <c r="E11" s="43"/>
      <c r="F11" s="43"/>
      <c r="G11" s="43"/>
      <c r="H11" s="43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3"/>
      <c r="AO11" s="43"/>
      <c r="AP11" s="43"/>
      <c r="AQ11" s="43"/>
    </row>
    <row r="12" spans="1:43" ht="16.5" customHeight="1" thickBot="1" x14ac:dyDescent="0.3">
      <c r="A12" s="48" t="s">
        <v>8</v>
      </c>
      <c r="B12" s="47">
        <v>1900</v>
      </c>
      <c r="C12" s="47">
        <v>1900</v>
      </c>
      <c r="D12" s="47">
        <v>1900</v>
      </c>
      <c r="E12" s="47">
        <v>1900</v>
      </c>
      <c r="F12" s="47">
        <v>1900</v>
      </c>
      <c r="G12" s="47">
        <v>1900</v>
      </c>
      <c r="H12" s="47">
        <v>1900</v>
      </c>
      <c r="I12" s="47">
        <v>1900</v>
      </c>
      <c r="J12" s="47">
        <v>1900</v>
      </c>
      <c r="K12" s="47">
        <v>1900</v>
      </c>
      <c r="L12" s="47">
        <v>1900</v>
      </c>
      <c r="M12" s="47">
        <v>1900</v>
      </c>
      <c r="N12" s="47">
        <v>1900</v>
      </c>
      <c r="O12" s="47">
        <v>1900</v>
      </c>
      <c r="P12" s="47">
        <v>1900</v>
      </c>
      <c r="Q12" s="47">
        <v>1900</v>
      </c>
      <c r="R12" s="47">
        <v>1900</v>
      </c>
      <c r="S12" s="47">
        <v>1900</v>
      </c>
      <c r="T12" s="47">
        <v>1900</v>
      </c>
      <c r="U12" s="47">
        <v>1900</v>
      </c>
      <c r="V12" s="47">
        <v>1900</v>
      </c>
      <c r="W12" s="47">
        <v>1900</v>
      </c>
      <c r="X12" s="47">
        <v>1900</v>
      </c>
      <c r="Y12" s="47">
        <v>1900</v>
      </c>
      <c r="Z12" s="47">
        <v>1900</v>
      </c>
      <c r="AA12" s="47">
        <v>1900</v>
      </c>
      <c r="AB12" s="47">
        <v>1900</v>
      </c>
      <c r="AC12" s="47">
        <v>1900</v>
      </c>
      <c r="AD12" s="47">
        <v>1900</v>
      </c>
      <c r="AE12" s="47">
        <v>1900</v>
      </c>
      <c r="AF12" s="47">
        <v>1900</v>
      </c>
      <c r="AG12" s="47">
        <v>1900</v>
      </c>
      <c r="AH12" s="47">
        <v>1900</v>
      </c>
      <c r="AI12" s="47">
        <v>1900</v>
      </c>
      <c r="AJ12" s="47">
        <v>1900</v>
      </c>
      <c r="AK12" s="47">
        <v>1900</v>
      </c>
      <c r="AL12" s="47">
        <v>1900</v>
      </c>
      <c r="AM12" s="47">
        <v>1900</v>
      </c>
      <c r="AN12" s="47">
        <v>1900</v>
      </c>
      <c r="AO12" s="47">
        <v>1900</v>
      </c>
      <c r="AP12" s="47">
        <v>1900</v>
      </c>
      <c r="AQ12" s="47">
        <v>1900</v>
      </c>
    </row>
    <row r="13" spans="1:43" ht="17.25" customHeight="1" thickBot="1" x14ac:dyDescent="0.3">
      <c r="A13" s="72" t="s">
        <v>7</v>
      </c>
      <c r="B13" s="46">
        <v>1900</v>
      </c>
      <c r="C13" s="46">
        <v>1900</v>
      </c>
      <c r="D13" s="46">
        <v>1900</v>
      </c>
      <c r="E13" s="46">
        <v>1900</v>
      </c>
      <c r="F13" s="46">
        <v>1900</v>
      </c>
      <c r="G13" s="46">
        <v>1900</v>
      </c>
      <c r="H13" s="46">
        <v>1900</v>
      </c>
      <c r="I13" s="46">
        <v>1900</v>
      </c>
      <c r="J13" s="46">
        <v>1900</v>
      </c>
      <c r="K13" s="46">
        <v>1900</v>
      </c>
      <c r="L13" s="46">
        <v>1900</v>
      </c>
      <c r="M13" s="46">
        <v>1900</v>
      </c>
      <c r="N13" s="46">
        <v>1900</v>
      </c>
      <c r="O13" s="46">
        <v>1900</v>
      </c>
      <c r="P13" s="46">
        <v>1900</v>
      </c>
      <c r="Q13" s="46">
        <v>1900</v>
      </c>
      <c r="R13" s="46">
        <v>1900</v>
      </c>
      <c r="S13" s="46">
        <v>1900</v>
      </c>
      <c r="T13" s="46">
        <v>1900</v>
      </c>
      <c r="U13" s="46">
        <v>1900</v>
      </c>
      <c r="V13" s="46">
        <v>1900</v>
      </c>
      <c r="W13" s="46">
        <v>1900</v>
      </c>
      <c r="X13" s="46">
        <v>1900</v>
      </c>
      <c r="Y13" s="46">
        <v>1900</v>
      </c>
      <c r="Z13" s="46">
        <v>1900</v>
      </c>
      <c r="AA13" s="46">
        <v>1900</v>
      </c>
      <c r="AB13" s="46">
        <v>1900</v>
      </c>
      <c r="AC13" s="46">
        <v>1900</v>
      </c>
      <c r="AD13" s="46">
        <v>1900</v>
      </c>
      <c r="AE13" s="46">
        <v>1900</v>
      </c>
      <c r="AF13" s="46">
        <v>1900</v>
      </c>
      <c r="AG13" s="46">
        <v>1900</v>
      </c>
      <c r="AH13" s="46">
        <v>1900</v>
      </c>
      <c r="AI13" s="46">
        <v>1900</v>
      </c>
      <c r="AJ13" s="46">
        <v>1900</v>
      </c>
      <c r="AK13" s="46">
        <v>1900</v>
      </c>
      <c r="AL13" s="46">
        <v>1900</v>
      </c>
      <c r="AM13" s="46">
        <v>1900</v>
      </c>
      <c r="AN13" s="46">
        <v>1900</v>
      </c>
      <c r="AO13" s="46">
        <v>1900</v>
      </c>
      <c r="AP13" s="46">
        <v>1900</v>
      </c>
      <c r="AQ13" s="46">
        <v>1900</v>
      </c>
    </row>
    <row r="14" spans="1:43" ht="16.5" thickBot="1" x14ac:dyDescent="0.3">
      <c r="A14" s="45"/>
      <c r="B14" s="44"/>
      <c r="C14" s="44"/>
      <c r="D14" s="44"/>
      <c r="E14" s="43"/>
      <c r="F14" s="43"/>
      <c r="G14" s="43"/>
      <c r="H14" s="43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3"/>
      <c r="AO14" s="43"/>
      <c r="AP14" s="43"/>
      <c r="AQ14" s="43"/>
    </row>
    <row r="15" spans="1:43" ht="15.75" thickBot="1" x14ac:dyDescent="0.3">
      <c r="A15" s="9" t="s">
        <v>22</v>
      </c>
      <c r="B15" s="40">
        <v>306</v>
      </c>
      <c r="C15" s="40">
        <v>306</v>
      </c>
      <c r="D15" s="40">
        <v>306</v>
      </c>
      <c r="E15" s="40">
        <v>306</v>
      </c>
      <c r="F15" s="40">
        <v>306</v>
      </c>
      <c r="G15" s="40">
        <v>255</v>
      </c>
      <c r="H15" s="40">
        <v>255</v>
      </c>
      <c r="I15" s="40">
        <v>0</v>
      </c>
      <c r="J15" s="40">
        <v>0</v>
      </c>
      <c r="K15" s="40">
        <v>0</v>
      </c>
      <c r="L15" s="40">
        <v>0</v>
      </c>
      <c r="M15" s="40">
        <v>0</v>
      </c>
      <c r="N15" s="40">
        <v>255</v>
      </c>
      <c r="O15" s="40">
        <v>255</v>
      </c>
      <c r="P15" s="40">
        <v>0</v>
      </c>
      <c r="Q15" s="40">
        <v>0</v>
      </c>
      <c r="R15" s="40">
        <v>0</v>
      </c>
      <c r="S15" s="40">
        <v>0</v>
      </c>
      <c r="T15" s="40">
        <v>0</v>
      </c>
      <c r="U15" s="40">
        <v>255</v>
      </c>
      <c r="V15" s="40">
        <v>255</v>
      </c>
      <c r="W15" s="40">
        <v>255</v>
      </c>
      <c r="X15" s="40">
        <v>255</v>
      </c>
      <c r="Y15" s="40">
        <v>255</v>
      </c>
      <c r="Z15" s="40">
        <v>255</v>
      </c>
      <c r="AA15" s="40">
        <v>255</v>
      </c>
      <c r="AB15" s="40">
        <v>255</v>
      </c>
      <c r="AC15" s="40">
        <v>255</v>
      </c>
      <c r="AD15" s="40">
        <v>255</v>
      </c>
      <c r="AE15" s="40">
        <v>255</v>
      </c>
      <c r="AF15" s="40">
        <v>255</v>
      </c>
      <c r="AG15" s="40">
        <v>255</v>
      </c>
      <c r="AH15" s="40">
        <v>255</v>
      </c>
      <c r="AI15" s="40">
        <v>255</v>
      </c>
      <c r="AJ15" s="40">
        <v>255</v>
      </c>
      <c r="AK15" s="40">
        <v>255</v>
      </c>
      <c r="AL15" s="40">
        <v>255</v>
      </c>
      <c r="AM15" s="40">
        <v>255</v>
      </c>
      <c r="AN15" s="40">
        <v>255</v>
      </c>
      <c r="AO15" s="40">
        <v>255</v>
      </c>
      <c r="AP15" s="40">
        <v>255</v>
      </c>
      <c r="AQ15" s="40">
        <v>255</v>
      </c>
    </row>
    <row r="16" spans="1:43" ht="15.75" thickBot="1" x14ac:dyDescent="0.3">
      <c r="A16" s="8" t="s">
        <v>21</v>
      </c>
      <c r="B16" s="35">
        <v>117</v>
      </c>
      <c r="C16" s="35">
        <v>117</v>
      </c>
      <c r="D16" s="35">
        <v>117</v>
      </c>
      <c r="E16" s="35">
        <v>117</v>
      </c>
      <c r="F16" s="35">
        <v>117</v>
      </c>
      <c r="G16" s="35">
        <v>97</v>
      </c>
      <c r="H16" s="35">
        <v>97</v>
      </c>
      <c r="I16" s="35">
        <v>0</v>
      </c>
      <c r="J16" s="35">
        <v>0</v>
      </c>
      <c r="K16" s="35">
        <v>0</v>
      </c>
      <c r="L16" s="35">
        <v>0</v>
      </c>
      <c r="M16" s="35">
        <v>0</v>
      </c>
      <c r="N16" s="35">
        <v>97</v>
      </c>
      <c r="O16" s="35">
        <v>97</v>
      </c>
      <c r="P16" s="35">
        <v>0</v>
      </c>
      <c r="Q16" s="35">
        <v>0</v>
      </c>
      <c r="R16" s="35">
        <v>0</v>
      </c>
      <c r="S16" s="35">
        <v>0</v>
      </c>
      <c r="T16" s="35">
        <v>0</v>
      </c>
      <c r="U16" s="35">
        <v>97</v>
      </c>
      <c r="V16" s="35">
        <v>97</v>
      </c>
      <c r="W16" s="35">
        <v>97</v>
      </c>
      <c r="X16" s="35">
        <v>97</v>
      </c>
      <c r="Y16" s="35">
        <v>97</v>
      </c>
      <c r="Z16" s="35">
        <v>97</v>
      </c>
      <c r="AA16" s="35">
        <v>97</v>
      </c>
      <c r="AB16" s="35">
        <v>97</v>
      </c>
      <c r="AC16" s="35">
        <v>97</v>
      </c>
      <c r="AD16" s="35">
        <v>97</v>
      </c>
      <c r="AE16" s="35">
        <v>97</v>
      </c>
      <c r="AF16" s="35">
        <v>97</v>
      </c>
      <c r="AG16" s="35">
        <v>97</v>
      </c>
      <c r="AH16" s="35">
        <v>97</v>
      </c>
      <c r="AI16" s="35">
        <v>97</v>
      </c>
      <c r="AJ16" s="35">
        <v>97</v>
      </c>
      <c r="AK16" s="35">
        <v>97</v>
      </c>
      <c r="AL16" s="35">
        <v>135</v>
      </c>
      <c r="AM16" s="35">
        <v>135</v>
      </c>
      <c r="AN16" s="35">
        <v>135</v>
      </c>
      <c r="AO16" s="35">
        <v>135</v>
      </c>
      <c r="AP16" s="35">
        <v>135</v>
      </c>
      <c r="AQ16" s="35">
        <v>135</v>
      </c>
    </row>
    <row r="17" spans="1:43" ht="16.5" thickBot="1" x14ac:dyDescent="0.3">
      <c r="A17" s="45"/>
      <c r="B17" s="44"/>
      <c r="C17" s="44"/>
      <c r="D17" s="44"/>
      <c r="E17" s="43"/>
      <c r="F17" s="43"/>
      <c r="G17" s="43"/>
      <c r="H17" s="43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3"/>
      <c r="AO17" s="43"/>
      <c r="AP17" s="43"/>
      <c r="AQ17" s="43"/>
    </row>
    <row r="18" spans="1:43" ht="15.75" thickBot="1" x14ac:dyDescent="0.3">
      <c r="A18" s="9" t="s">
        <v>4</v>
      </c>
      <c r="B18" s="40">
        <v>306</v>
      </c>
      <c r="C18" s="40">
        <v>306</v>
      </c>
      <c r="D18" s="40">
        <v>306</v>
      </c>
      <c r="E18" s="40">
        <v>306</v>
      </c>
      <c r="F18" s="40">
        <v>306</v>
      </c>
      <c r="G18" s="40">
        <v>255</v>
      </c>
      <c r="H18" s="40">
        <v>255</v>
      </c>
      <c r="I18" s="40">
        <v>306</v>
      </c>
      <c r="J18" s="40">
        <v>306</v>
      </c>
      <c r="K18" s="40">
        <v>306</v>
      </c>
      <c r="L18" s="40">
        <v>306</v>
      </c>
      <c r="M18" s="40">
        <v>306</v>
      </c>
      <c r="N18" s="40">
        <v>255</v>
      </c>
      <c r="O18" s="40">
        <v>255</v>
      </c>
      <c r="P18" s="40">
        <v>306</v>
      </c>
      <c r="Q18" s="40">
        <v>306</v>
      </c>
      <c r="R18" s="40">
        <v>306</v>
      </c>
      <c r="S18" s="40">
        <v>306</v>
      </c>
      <c r="T18" s="40">
        <v>306</v>
      </c>
      <c r="U18" s="40">
        <v>255</v>
      </c>
      <c r="V18" s="40">
        <v>255</v>
      </c>
      <c r="W18" s="40">
        <v>255</v>
      </c>
      <c r="X18" s="40">
        <v>255</v>
      </c>
      <c r="Y18" s="40">
        <v>255</v>
      </c>
      <c r="Z18" s="40">
        <v>255</v>
      </c>
      <c r="AA18" s="40">
        <v>255</v>
      </c>
      <c r="AB18" s="40">
        <v>255</v>
      </c>
      <c r="AC18" s="40">
        <v>255</v>
      </c>
      <c r="AD18" s="40">
        <v>255</v>
      </c>
      <c r="AE18" s="40">
        <v>255</v>
      </c>
      <c r="AF18" s="40">
        <v>255</v>
      </c>
      <c r="AG18" s="40">
        <v>255</v>
      </c>
      <c r="AH18" s="40">
        <v>255</v>
      </c>
      <c r="AI18" s="40">
        <v>255</v>
      </c>
      <c r="AJ18" s="40">
        <v>255</v>
      </c>
      <c r="AK18" s="40">
        <v>255</v>
      </c>
      <c r="AL18" s="40">
        <v>255</v>
      </c>
      <c r="AM18" s="40">
        <v>255</v>
      </c>
      <c r="AN18" s="40">
        <v>255</v>
      </c>
      <c r="AO18" s="40">
        <v>255</v>
      </c>
      <c r="AP18" s="40">
        <v>255</v>
      </c>
      <c r="AQ18" s="40">
        <v>255</v>
      </c>
    </row>
    <row r="19" spans="1:43" ht="15.75" thickBot="1" x14ac:dyDescent="0.3">
      <c r="A19" s="8" t="s">
        <v>3</v>
      </c>
      <c r="B19" s="35">
        <v>117</v>
      </c>
      <c r="C19" s="35">
        <v>117</v>
      </c>
      <c r="D19" s="35">
        <v>117</v>
      </c>
      <c r="E19" s="35">
        <v>117</v>
      </c>
      <c r="F19" s="35">
        <v>117</v>
      </c>
      <c r="G19" s="35">
        <v>97</v>
      </c>
      <c r="H19" s="35">
        <v>97</v>
      </c>
      <c r="I19" s="35">
        <v>117</v>
      </c>
      <c r="J19" s="35">
        <v>117</v>
      </c>
      <c r="K19" s="35">
        <v>117</v>
      </c>
      <c r="L19" s="35">
        <v>117</v>
      </c>
      <c r="M19" s="35">
        <v>117</v>
      </c>
      <c r="N19" s="35">
        <v>97</v>
      </c>
      <c r="O19" s="35">
        <v>97</v>
      </c>
      <c r="P19" s="35">
        <v>117</v>
      </c>
      <c r="Q19" s="35">
        <v>117</v>
      </c>
      <c r="R19" s="35">
        <v>117</v>
      </c>
      <c r="S19" s="35">
        <v>117</v>
      </c>
      <c r="T19" s="35">
        <v>117</v>
      </c>
      <c r="U19" s="35">
        <v>97</v>
      </c>
      <c r="V19" s="35">
        <v>97</v>
      </c>
      <c r="W19" s="35">
        <v>97</v>
      </c>
      <c r="X19" s="35">
        <v>97</v>
      </c>
      <c r="Y19" s="35">
        <v>97</v>
      </c>
      <c r="Z19" s="35">
        <v>97</v>
      </c>
      <c r="AA19" s="35">
        <v>97</v>
      </c>
      <c r="AB19" s="35">
        <v>97</v>
      </c>
      <c r="AC19" s="35">
        <v>97</v>
      </c>
      <c r="AD19" s="35">
        <v>97</v>
      </c>
      <c r="AE19" s="35">
        <v>97</v>
      </c>
      <c r="AF19" s="35">
        <v>97</v>
      </c>
      <c r="AG19" s="35">
        <v>97</v>
      </c>
      <c r="AH19" s="35">
        <v>97</v>
      </c>
      <c r="AI19" s="35">
        <v>97</v>
      </c>
      <c r="AJ19" s="35">
        <v>97</v>
      </c>
      <c r="AK19" s="35">
        <v>97</v>
      </c>
      <c r="AL19" s="35">
        <v>135</v>
      </c>
      <c r="AM19" s="35">
        <v>135</v>
      </c>
      <c r="AN19" s="35">
        <v>135</v>
      </c>
      <c r="AO19" s="35">
        <v>135</v>
      </c>
      <c r="AP19" s="35">
        <v>135</v>
      </c>
      <c r="AQ19" s="35">
        <v>135</v>
      </c>
    </row>
    <row r="20" spans="1:43" ht="16.5" thickBot="1" x14ac:dyDescent="0.3">
      <c r="A20" s="31"/>
      <c r="B20" s="27"/>
      <c r="C20" s="26"/>
      <c r="D20" s="26"/>
      <c r="E20" s="26"/>
      <c r="F20" s="26"/>
      <c r="G20" s="25"/>
      <c r="H20" s="24"/>
      <c r="I20" s="30"/>
      <c r="J20" s="25"/>
      <c r="K20" s="25"/>
      <c r="L20" s="25"/>
      <c r="M20" s="25"/>
      <c r="N20" s="25"/>
      <c r="O20" s="24"/>
      <c r="P20" s="25"/>
      <c r="Q20" s="25"/>
      <c r="R20" s="25"/>
      <c r="S20" s="25"/>
      <c r="T20" s="28"/>
      <c r="U20" s="25"/>
      <c r="V20" s="24"/>
      <c r="W20" s="25"/>
      <c r="X20" s="25"/>
      <c r="Y20" s="25"/>
      <c r="Z20" s="25"/>
      <c r="AA20" s="25"/>
      <c r="AB20" s="25"/>
      <c r="AC20" s="24"/>
      <c r="AD20" s="25"/>
      <c r="AE20" s="25"/>
      <c r="AF20" s="25"/>
      <c r="AG20" s="25"/>
      <c r="AH20" s="25"/>
      <c r="AI20" s="25"/>
      <c r="AJ20" s="25"/>
      <c r="AK20" s="27"/>
      <c r="AL20" s="26"/>
      <c r="AM20" s="26"/>
      <c r="AN20" s="26"/>
      <c r="AO20" s="26"/>
      <c r="AP20" s="25"/>
      <c r="AQ20" s="24"/>
    </row>
    <row r="21" spans="1:43" ht="18.75" customHeight="1" thickBot="1" x14ac:dyDescent="0.3">
      <c r="A21" s="71" t="s">
        <v>2</v>
      </c>
      <c r="B21" s="22">
        <f t="shared" ref="B21:Q22" si="0">SUM(B6+B9+B12+B15+B18)</f>
        <v>4512</v>
      </c>
      <c r="C21" s="22">
        <f t="shared" si="0"/>
        <v>4512</v>
      </c>
      <c r="D21" s="22">
        <f t="shared" si="0"/>
        <v>4512</v>
      </c>
      <c r="E21" s="22">
        <f t="shared" si="0"/>
        <v>4512</v>
      </c>
      <c r="F21" s="22">
        <f t="shared" si="0"/>
        <v>4512</v>
      </c>
      <c r="G21" s="22">
        <f t="shared" si="0"/>
        <v>4410</v>
      </c>
      <c r="H21" s="22">
        <f t="shared" si="0"/>
        <v>4210</v>
      </c>
      <c r="I21" s="22">
        <f t="shared" si="0"/>
        <v>4006</v>
      </c>
      <c r="J21" s="22">
        <f t="shared" si="0"/>
        <v>4006</v>
      </c>
      <c r="K21" s="22">
        <f t="shared" si="0"/>
        <v>4006</v>
      </c>
      <c r="L21" s="22">
        <f t="shared" si="0"/>
        <v>4006</v>
      </c>
      <c r="M21" s="22">
        <f t="shared" si="0"/>
        <v>4006</v>
      </c>
      <c r="N21" s="22">
        <f t="shared" si="0"/>
        <v>4410</v>
      </c>
      <c r="O21" s="22">
        <f t="shared" si="0"/>
        <v>4410</v>
      </c>
      <c r="P21" s="22">
        <f t="shared" si="0"/>
        <v>4206</v>
      </c>
      <c r="Q21" s="22">
        <f t="shared" si="0"/>
        <v>4206</v>
      </c>
      <c r="R21" s="22">
        <f t="shared" ref="R21:AG22" si="1">SUM(R6+R9+R12+R15+R18)</f>
        <v>4206</v>
      </c>
      <c r="S21" s="22">
        <f t="shared" si="1"/>
        <v>4206</v>
      </c>
      <c r="T21" s="22">
        <f t="shared" si="1"/>
        <v>4206</v>
      </c>
      <c r="U21" s="22">
        <f t="shared" si="1"/>
        <v>4410</v>
      </c>
      <c r="V21" s="22">
        <f t="shared" si="1"/>
        <v>4210</v>
      </c>
      <c r="W21" s="22">
        <f t="shared" si="1"/>
        <v>4410</v>
      </c>
      <c r="X21" s="22">
        <f t="shared" si="1"/>
        <v>4410</v>
      </c>
      <c r="Y21" s="22">
        <f t="shared" si="1"/>
        <v>4410</v>
      </c>
      <c r="Z21" s="22">
        <f t="shared" si="1"/>
        <v>4410</v>
      </c>
      <c r="AA21" s="22">
        <f t="shared" si="1"/>
        <v>4410</v>
      </c>
      <c r="AB21" s="22">
        <f t="shared" si="1"/>
        <v>4410</v>
      </c>
      <c r="AC21" s="22">
        <f t="shared" si="1"/>
        <v>4410</v>
      </c>
      <c r="AD21" s="22">
        <f t="shared" si="1"/>
        <v>4210</v>
      </c>
      <c r="AE21" s="22">
        <f t="shared" si="1"/>
        <v>4210</v>
      </c>
      <c r="AF21" s="22">
        <f t="shared" si="1"/>
        <v>4210</v>
      </c>
      <c r="AG21" s="22">
        <f t="shared" si="1"/>
        <v>4210</v>
      </c>
      <c r="AH21" s="22">
        <f t="shared" ref="AH21:AQ22" si="2">SUM(AH6+AH9+AH12+AH15+AH18)</f>
        <v>4010</v>
      </c>
      <c r="AI21" s="22">
        <f t="shared" si="2"/>
        <v>4210</v>
      </c>
      <c r="AJ21" s="22">
        <f t="shared" si="2"/>
        <v>4210</v>
      </c>
      <c r="AK21" s="22">
        <f t="shared" si="2"/>
        <v>4210</v>
      </c>
      <c r="AL21" s="22">
        <f t="shared" si="2"/>
        <v>4410</v>
      </c>
      <c r="AM21" s="22">
        <f t="shared" si="2"/>
        <v>4410</v>
      </c>
      <c r="AN21" s="22">
        <f t="shared" si="2"/>
        <v>4410</v>
      </c>
      <c r="AO21" s="22">
        <f t="shared" si="2"/>
        <v>4410</v>
      </c>
      <c r="AP21" s="22">
        <f t="shared" si="2"/>
        <v>4410</v>
      </c>
      <c r="AQ21" s="22">
        <f t="shared" si="2"/>
        <v>4410</v>
      </c>
    </row>
    <row r="22" spans="1:43" ht="19.5" customHeight="1" thickBot="1" x14ac:dyDescent="0.3">
      <c r="A22" s="72" t="s">
        <v>1</v>
      </c>
      <c r="B22" s="21">
        <f t="shared" si="0"/>
        <v>4134</v>
      </c>
      <c r="C22" s="21">
        <f t="shared" si="0"/>
        <v>4134</v>
      </c>
      <c r="D22" s="21">
        <f t="shared" si="0"/>
        <v>4134</v>
      </c>
      <c r="E22" s="21">
        <f t="shared" si="0"/>
        <v>4134</v>
      </c>
      <c r="F22" s="21">
        <f t="shared" si="0"/>
        <v>4134</v>
      </c>
      <c r="G22" s="21">
        <f t="shared" si="0"/>
        <v>4094</v>
      </c>
      <c r="H22" s="21">
        <f t="shared" si="0"/>
        <v>3894</v>
      </c>
      <c r="I22" s="21">
        <f t="shared" si="0"/>
        <v>3817</v>
      </c>
      <c r="J22" s="21">
        <f t="shared" si="0"/>
        <v>3817</v>
      </c>
      <c r="K22" s="21">
        <f t="shared" si="0"/>
        <v>3817</v>
      </c>
      <c r="L22" s="21">
        <f t="shared" si="0"/>
        <v>3817</v>
      </c>
      <c r="M22" s="21">
        <f t="shared" si="0"/>
        <v>3817</v>
      </c>
      <c r="N22" s="21">
        <f t="shared" si="0"/>
        <v>4094</v>
      </c>
      <c r="O22" s="21">
        <f t="shared" si="0"/>
        <v>4094</v>
      </c>
      <c r="P22" s="21">
        <f t="shared" si="0"/>
        <v>4017</v>
      </c>
      <c r="Q22" s="21">
        <f t="shared" si="0"/>
        <v>4017</v>
      </c>
      <c r="R22" s="21">
        <f t="shared" si="1"/>
        <v>4017</v>
      </c>
      <c r="S22" s="21">
        <f t="shared" si="1"/>
        <v>4017</v>
      </c>
      <c r="T22" s="21">
        <f t="shared" si="1"/>
        <v>4017</v>
      </c>
      <c r="U22" s="21">
        <f t="shared" si="1"/>
        <v>4094</v>
      </c>
      <c r="V22" s="21">
        <f t="shared" si="1"/>
        <v>3594</v>
      </c>
      <c r="W22" s="21">
        <f t="shared" si="1"/>
        <v>4094</v>
      </c>
      <c r="X22" s="21">
        <f t="shared" si="1"/>
        <v>4094</v>
      </c>
      <c r="Y22" s="21">
        <f t="shared" si="1"/>
        <v>4094</v>
      </c>
      <c r="Z22" s="21">
        <f t="shared" si="1"/>
        <v>4094</v>
      </c>
      <c r="AA22" s="21">
        <f t="shared" si="1"/>
        <v>4094</v>
      </c>
      <c r="AB22" s="21">
        <f t="shared" si="1"/>
        <v>4094</v>
      </c>
      <c r="AC22" s="21">
        <f t="shared" si="1"/>
        <v>4094</v>
      </c>
      <c r="AD22" s="21">
        <f t="shared" si="1"/>
        <v>3894</v>
      </c>
      <c r="AE22" s="21">
        <f t="shared" si="1"/>
        <v>3894</v>
      </c>
      <c r="AF22" s="21">
        <f t="shared" si="1"/>
        <v>3894</v>
      </c>
      <c r="AG22" s="21">
        <f t="shared" si="1"/>
        <v>3894</v>
      </c>
      <c r="AH22" s="21">
        <f t="shared" si="2"/>
        <v>3394</v>
      </c>
      <c r="AI22" s="21">
        <f t="shared" si="2"/>
        <v>3894</v>
      </c>
      <c r="AJ22" s="21">
        <f t="shared" si="2"/>
        <v>3894</v>
      </c>
      <c r="AK22" s="21">
        <f t="shared" si="2"/>
        <v>3894</v>
      </c>
      <c r="AL22" s="21">
        <f t="shared" si="2"/>
        <v>3870</v>
      </c>
      <c r="AM22" s="21">
        <f t="shared" si="2"/>
        <v>3870</v>
      </c>
      <c r="AN22" s="21">
        <f t="shared" si="2"/>
        <v>3870</v>
      </c>
      <c r="AO22" s="21">
        <f t="shared" si="2"/>
        <v>3870</v>
      </c>
      <c r="AP22" s="21">
        <f t="shared" si="2"/>
        <v>3870</v>
      </c>
      <c r="AQ22" s="21">
        <f t="shared" si="2"/>
        <v>3870</v>
      </c>
    </row>
    <row r="23" spans="1:43" ht="15.75" thickBot="1" x14ac:dyDescent="0.3">
      <c r="B23" s="18"/>
      <c r="C23" s="18"/>
      <c r="D23" s="17"/>
      <c r="E23" s="17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7"/>
      <c r="T23" s="17"/>
      <c r="U23" s="19"/>
      <c r="X23" s="18"/>
      <c r="Y23" s="17"/>
      <c r="Z23" s="18"/>
      <c r="AA23" s="17"/>
      <c r="AB23" s="17"/>
      <c r="AC23" s="17"/>
    </row>
    <row r="24" spans="1:43" ht="30.75" customHeight="1" thickBot="1" x14ac:dyDescent="0.3">
      <c r="A24" s="16" t="s">
        <v>20</v>
      </c>
      <c r="B24" s="129" t="s">
        <v>50</v>
      </c>
      <c r="C24" s="130"/>
      <c r="D24" s="130"/>
      <c r="E24" s="131"/>
      <c r="F24" s="129" t="s">
        <v>53</v>
      </c>
      <c r="G24" s="130"/>
      <c r="H24" s="130"/>
      <c r="I24" s="131"/>
      <c r="J24" s="129" t="s">
        <v>54</v>
      </c>
      <c r="K24" s="132"/>
      <c r="L24" s="132"/>
      <c r="M24" s="133"/>
      <c r="N24" s="129" t="s">
        <v>55</v>
      </c>
      <c r="O24" s="130"/>
      <c r="P24" s="130"/>
      <c r="Q24" s="131"/>
      <c r="R24" s="129" t="s">
        <v>56</v>
      </c>
      <c r="S24" s="130"/>
      <c r="T24" s="130"/>
      <c r="U24" s="130"/>
      <c r="V24" s="129" t="s">
        <v>57</v>
      </c>
      <c r="W24" s="130"/>
      <c r="X24" s="130"/>
      <c r="Y24" s="131"/>
      <c r="AB24" s="14" t="s">
        <v>14</v>
      </c>
    </row>
    <row r="25" spans="1:43" ht="17.25" customHeight="1" thickBot="1" x14ac:dyDescent="0.3">
      <c r="A25" s="71" t="s">
        <v>13</v>
      </c>
      <c r="B25" s="116">
        <v>100</v>
      </c>
      <c r="C25" s="117"/>
      <c r="D25" s="117"/>
      <c r="E25" s="118"/>
      <c r="F25" s="148" t="s">
        <v>58</v>
      </c>
      <c r="G25" s="149"/>
      <c r="H25" s="149"/>
      <c r="I25" s="150"/>
      <c r="J25" s="148" t="s">
        <v>58</v>
      </c>
      <c r="K25" s="149"/>
      <c r="L25" s="149"/>
      <c r="M25" s="150"/>
      <c r="N25" s="148" t="s">
        <v>58</v>
      </c>
      <c r="O25" s="149"/>
      <c r="P25" s="149"/>
      <c r="Q25" s="150"/>
      <c r="R25" s="148" t="s">
        <v>58</v>
      </c>
      <c r="S25" s="149"/>
      <c r="T25" s="149"/>
      <c r="U25" s="149"/>
      <c r="V25" s="148" t="s">
        <v>58</v>
      </c>
      <c r="W25" s="149"/>
      <c r="X25" s="149"/>
      <c r="Y25" s="150"/>
      <c r="AB25" s="11" t="s">
        <v>60</v>
      </c>
    </row>
    <row r="26" spans="1:43" ht="16.5" customHeight="1" thickBot="1" x14ac:dyDescent="0.3">
      <c r="A26" s="72" t="s">
        <v>11</v>
      </c>
      <c r="B26" s="119">
        <v>100</v>
      </c>
      <c r="C26" s="120"/>
      <c r="D26" s="120"/>
      <c r="E26" s="121"/>
      <c r="F26" s="151" t="s">
        <v>58</v>
      </c>
      <c r="G26" s="152"/>
      <c r="H26" s="152"/>
      <c r="I26" s="153"/>
      <c r="J26" s="151" t="s">
        <v>58</v>
      </c>
      <c r="K26" s="152"/>
      <c r="L26" s="152"/>
      <c r="M26" s="153"/>
      <c r="N26" s="151" t="s">
        <v>58</v>
      </c>
      <c r="O26" s="152"/>
      <c r="P26" s="152"/>
      <c r="Q26" s="153"/>
      <c r="R26" s="151" t="s">
        <v>58</v>
      </c>
      <c r="S26" s="152"/>
      <c r="T26" s="152"/>
      <c r="U26" s="152"/>
      <c r="V26" s="151" t="s">
        <v>58</v>
      </c>
      <c r="W26" s="152"/>
      <c r="X26" s="152"/>
      <c r="Y26" s="153"/>
      <c r="AB26" s="74" t="s">
        <v>61</v>
      </c>
      <c r="AE26" s="12"/>
      <c r="AF26" s="10"/>
      <c r="AG26" s="12"/>
      <c r="AH26" s="10"/>
      <c r="AI26" s="12"/>
      <c r="AJ26" s="12"/>
      <c r="AK26" s="12"/>
      <c r="AL26" s="12"/>
      <c r="AM26" s="12"/>
      <c r="AN26" s="12"/>
      <c r="AO26" s="12"/>
      <c r="AP26" s="12"/>
      <c r="AQ26" s="12"/>
    </row>
    <row r="27" spans="1:43" ht="18.75" customHeight="1" thickBot="1" x14ac:dyDescent="0.3">
      <c r="A27" s="7"/>
      <c r="B27" s="7"/>
      <c r="C27" s="6"/>
      <c r="D27" s="6"/>
      <c r="E27" s="5"/>
      <c r="F27" s="7"/>
      <c r="G27" s="6"/>
      <c r="H27" s="6"/>
      <c r="I27" s="5"/>
      <c r="J27" s="7"/>
      <c r="K27" s="6"/>
      <c r="L27" s="6"/>
      <c r="M27" s="5"/>
      <c r="N27" s="7"/>
      <c r="O27" s="6"/>
      <c r="P27" s="6"/>
      <c r="Q27" s="5"/>
      <c r="R27" s="7"/>
      <c r="S27" s="6"/>
      <c r="T27" s="6"/>
      <c r="U27" s="6"/>
      <c r="V27" s="7"/>
      <c r="W27" s="6"/>
      <c r="X27" s="6"/>
      <c r="Y27" s="5"/>
      <c r="AB27" s="11" t="s">
        <v>62</v>
      </c>
      <c r="AD27" s="11"/>
      <c r="AF27" s="10"/>
      <c r="AH27" s="12"/>
    </row>
    <row r="28" spans="1:43" ht="15.75" thickBot="1" x14ac:dyDescent="0.3">
      <c r="A28" s="71" t="s">
        <v>10</v>
      </c>
      <c r="B28" s="116">
        <v>100</v>
      </c>
      <c r="C28" s="117"/>
      <c r="D28" s="117"/>
      <c r="E28" s="118"/>
      <c r="F28" s="116">
        <v>100</v>
      </c>
      <c r="G28" s="117"/>
      <c r="H28" s="117"/>
      <c r="I28" s="118"/>
      <c r="J28" s="116">
        <v>100</v>
      </c>
      <c r="K28" s="117"/>
      <c r="L28" s="117"/>
      <c r="M28" s="118"/>
      <c r="N28" s="116">
        <v>100</v>
      </c>
      <c r="O28" s="117"/>
      <c r="P28" s="117"/>
      <c r="Q28" s="118"/>
      <c r="R28" s="116">
        <v>100</v>
      </c>
      <c r="S28" s="117"/>
      <c r="T28" s="117"/>
      <c r="U28" s="117"/>
      <c r="V28" s="116">
        <v>100</v>
      </c>
      <c r="W28" s="117"/>
      <c r="X28" s="117"/>
      <c r="Y28" s="118"/>
      <c r="AD28" s="10"/>
      <c r="AF28" s="10"/>
      <c r="AH28" s="10"/>
    </row>
    <row r="29" spans="1:43" ht="15.75" thickBot="1" x14ac:dyDescent="0.3">
      <c r="A29" s="72" t="s">
        <v>9</v>
      </c>
      <c r="B29" s="119">
        <v>100</v>
      </c>
      <c r="C29" s="120"/>
      <c r="D29" s="120"/>
      <c r="E29" s="121"/>
      <c r="F29" s="119">
        <v>100</v>
      </c>
      <c r="G29" s="120"/>
      <c r="H29" s="120"/>
      <c r="I29" s="121"/>
      <c r="J29" s="119">
        <v>100</v>
      </c>
      <c r="K29" s="120"/>
      <c r="L29" s="120"/>
      <c r="M29" s="121"/>
      <c r="N29" s="119">
        <v>100</v>
      </c>
      <c r="O29" s="120"/>
      <c r="P29" s="120"/>
      <c r="Q29" s="121"/>
      <c r="R29" s="119">
        <v>100</v>
      </c>
      <c r="S29" s="120"/>
      <c r="T29" s="120"/>
      <c r="U29" s="120"/>
      <c r="V29" s="119">
        <v>100</v>
      </c>
      <c r="W29" s="120"/>
      <c r="X29" s="120"/>
      <c r="Y29" s="121"/>
      <c r="AD29" s="10"/>
      <c r="AH29" s="10"/>
    </row>
    <row r="30" spans="1:43" ht="15.75" thickBot="1" x14ac:dyDescent="0.3">
      <c r="A30" s="7"/>
      <c r="B30" s="7"/>
      <c r="C30" s="6"/>
      <c r="D30" s="6"/>
      <c r="E30" s="5"/>
      <c r="F30" s="7"/>
      <c r="G30" s="6"/>
      <c r="H30" s="6"/>
      <c r="I30" s="5"/>
      <c r="J30" s="7"/>
      <c r="K30" s="6"/>
      <c r="L30" s="6"/>
      <c r="M30" s="5"/>
      <c r="N30" s="7"/>
      <c r="O30" s="6"/>
      <c r="P30" s="6"/>
      <c r="Q30" s="5"/>
      <c r="R30" s="6"/>
      <c r="S30" s="6"/>
      <c r="T30" s="6"/>
      <c r="U30" s="6"/>
      <c r="V30" s="7"/>
      <c r="W30" s="6"/>
      <c r="X30" s="6"/>
      <c r="Y30" s="5"/>
      <c r="AD30" s="11"/>
    </row>
    <row r="31" spans="1:43" ht="15.75" thickBot="1" x14ac:dyDescent="0.3">
      <c r="A31" s="71" t="s">
        <v>8</v>
      </c>
      <c r="B31" s="116">
        <v>100</v>
      </c>
      <c r="C31" s="117"/>
      <c r="D31" s="117"/>
      <c r="E31" s="118"/>
      <c r="F31" s="116">
        <v>100</v>
      </c>
      <c r="G31" s="117"/>
      <c r="H31" s="117"/>
      <c r="I31" s="118"/>
      <c r="J31" s="116">
        <v>100</v>
      </c>
      <c r="K31" s="117"/>
      <c r="L31" s="117"/>
      <c r="M31" s="118"/>
      <c r="N31" s="116">
        <v>100</v>
      </c>
      <c r="O31" s="117"/>
      <c r="P31" s="117"/>
      <c r="Q31" s="118"/>
      <c r="R31" s="116">
        <v>100</v>
      </c>
      <c r="S31" s="117"/>
      <c r="T31" s="117"/>
      <c r="U31" s="117"/>
      <c r="V31" s="116">
        <v>100</v>
      </c>
      <c r="W31" s="117"/>
      <c r="X31" s="117"/>
      <c r="Y31" s="118"/>
      <c r="AD31" s="10"/>
    </row>
    <row r="32" spans="1:43" ht="15.75" thickBot="1" x14ac:dyDescent="0.3">
      <c r="A32" s="72" t="s">
        <v>63</v>
      </c>
      <c r="B32" s="119">
        <v>100</v>
      </c>
      <c r="C32" s="120"/>
      <c r="D32" s="120"/>
      <c r="E32" s="121"/>
      <c r="F32" s="119">
        <v>100</v>
      </c>
      <c r="G32" s="120"/>
      <c r="H32" s="120"/>
      <c r="I32" s="121"/>
      <c r="J32" s="119">
        <v>100</v>
      </c>
      <c r="K32" s="120"/>
      <c r="L32" s="120"/>
      <c r="M32" s="121"/>
      <c r="N32" s="119">
        <v>100</v>
      </c>
      <c r="O32" s="120"/>
      <c r="P32" s="120"/>
      <c r="Q32" s="121"/>
      <c r="R32" s="119">
        <v>100</v>
      </c>
      <c r="S32" s="120"/>
      <c r="T32" s="120"/>
      <c r="U32" s="120"/>
      <c r="V32" s="119">
        <v>100</v>
      </c>
      <c r="W32" s="120"/>
      <c r="X32" s="120"/>
      <c r="Y32" s="121"/>
    </row>
    <row r="33" spans="1:25" ht="15.75" thickBot="1" x14ac:dyDescent="0.3">
      <c r="A33" s="7"/>
      <c r="B33" s="7"/>
      <c r="C33" s="6"/>
      <c r="D33" s="6"/>
      <c r="E33" s="5"/>
      <c r="F33" s="7"/>
      <c r="G33" s="6"/>
      <c r="H33" s="6"/>
      <c r="I33" s="5"/>
      <c r="J33" s="7"/>
      <c r="K33" s="6"/>
      <c r="L33" s="6"/>
      <c r="M33" s="5"/>
      <c r="N33" s="7"/>
      <c r="O33" s="6"/>
      <c r="P33" s="6"/>
      <c r="Q33" s="5"/>
      <c r="R33" s="6"/>
      <c r="S33" s="6"/>
      <c r="T33" s="6"/>
      <c r="U33" s="6"/>
      <c r="V33" s="7"/>
      <c r="W33" s="6"/>
      <c r="X33" s="6"/>
      <c r="Y33" s="5"/>
    </row>
    <row r="34" spans="1:25" ht="18.75" customHeight="1" thickBot="1" x14ac:dyDescent="0.3">
      <c r="A34" s="71" t="s">
        <v>6</v>
      </c>
      <c r="B34" s="116">
        <v>100</v>
      </c>
      <c r="C34" s="117"/>
      <c r="D34" s="117"/>
      <c r="E34" s="118"/>
      <c r="F34" s="116">
        <v>100</v>
      </c>
      <c r="G34" s="117"/>
      <c r="H34" s="117"/>
      <c r="I34" s="118"/>
      <c r="J34" s="116">
        <v>100</v>
      </c>
      <c r="K34" s="117"/>
      <c r="L34" s="117"/>
      <c r="M34" s="118"/>
      <c r="N34" s="116">
        <v>9</v>
      </c>
      <c r="O34" s="117"/>
      <c r="P34" s="117"/>
      <c r="Q34" s="118"/>
      <c r="R34" s="116">
        <v>9</v>
      </c>
      <c r="S34" s="117"/>
      <c r="T34" s="117"/>
      <c r="U34" s="117"/>
      <c r="V34" s="142">
        <f>23/255*100</f>
        <v>9.0196078431372548</v>
      </c>
      <c r="W34" s="143"/>
      <c r="X34" s="143"/>
      <c r="Y34" s="144"/>
    </row>
    <row r="35" spans="1:25" ht="18" customHeight="1" thickBot="1" x14ac:dyDescent="0.3">
      <c r="A35" s="72" t="s">
        <v>5</v>
      </c>
      <c r="B35" s="119">
        <v>100</v>
      </c>
      <c r="C35" s="120"/>
      <c r="D35" s="120"/>
      <c r="E35" s="121"/>
      <c r="F35" s="119">
        <v>100</v>
      </c>
      <c r="G35" s="120"/>
      <c r="H35" s="120"/>
      <c r="I35" s="121"/>
      <c r="J35" s="119">
        <v>100</v>
      </c>
      <c r="K35" s="120"/>
      <c r="L35" s="120"/>
      <c r="M35" s="121"/>
      <c r="N35" s="119">
        <v>15</v>
      </c>
      <c r="O35" s="120"/>
      <c r="P35" s="120"/>
      <c r="Q35" s="121"/>
      <c r="R35" s="119">
        <v>77</v>
      </c>
      <c r="S35" s="120"/>
      <c r="T35" s="120"/>
      <c r="U35" s="120"/>
      <c r="V35" s="145">
        <f>60/97*100</f>
        <v>61.855670103092784</v>
      </c>
      <c r="W35" s="146"/>
      <c r="X35" s="146"/>
      <c r="Y35" s="147"/>
    </row>
    <row r="36" spans="1:25" ht="15.75" thickBot="1" x14ac:dyDescent="0.3">
      <c r="A36" s="7"/>
      <c r="B36" s="7"/>
      <c r="C36" s="6"/>
      <c r="D36" s="6"/>
      <c r="E36" s="5"/>
      <c r="F36" s="7"/>
      <c r="G36" s="6"/>
      <c r="H36" s="6"/>
      <c r="I36" s="5"/>
      <c r="J36" s="7"/>
      <c r="K36" s="6"/>
      <c r="L36" s="6"/>
      <c r="M36" s="5"/>
      <c r="N36" s="7"/>
      <c r="O36" s="6"/>
      <c r="P36" s="6"/>
      <c r="Q36" s="5"/>
      <c r="R36" s="6"/>
      <c r="S36" s="6"/>
      <c r="T36" s="6"/>
      <c r="U36" s="6"/>
      <c r="V36" s="7"/>
      <c r="W36" s="6"/>
      <c r="X36" s="6"/>
      <c r="Y36" s="5"/>
    </row>
    <row r="37" spans="1:25" ht="17.25" customHeight="1" thickBot="1" x14ac:dyDescent="0.3">
      <c r="A37" s="9" t="s">
        <v>4</v>
      </c>
      <c r="B37" s="116">
        <v>100</v>
      </c>
      <c r="C37" s="117"/>
      <c r="D37" s="117"/>
      <c r="E37" s="118"/>
      <c r="F37" s="116">
        <v>100</v>
      </c>
      <c r="G37" s="117"/>
      <c r="H37" s="117"/>
      <c r="I37" s="118"/>
      <c r="J37" s="116">
        <v>100</v>
      </c>
      <c r="K37" s="117"/>
      <c r="L37" s="117"/>
      <c r="M37" s="118"/>
      <c r="N37" s="116">
        <v>100</v>
      </c>
      <c r="O37" s="117"/>
      <c r="P37" s="117"/>
      <c r="Q37" s="118"/>
      <c r="R37" s="116">
        <v>100</v>
      </c>
      <c r="S37" s="117"/>
      <c r="T37" s="117"/>
      <c r="U37" s="117"/>
      <c r="V37" s="116">
        <v>100</v>
      </c>
      <c r="W37" s="117"/>
      <c r="X37" s="117"/>
      <c r="Y37" s="118"/>
    </row>
    <row r="38" spans="1:25" ht="19.5" customHeight="1" thickBot="1" x14ac:dyDescent="0.3">
      <c r="A38" s="8" t="s">
        <v>3</v>
      </c>
      <c r="B38" s="119">
        <v>100</v>
      </c>
      <c r="C38" s="120"/>
      <c r="D38" s="120"/>
      <c r="E38" s="121"/>
      <c r="F38" s="119">
        <v>100</v>
      </c>
      <c r="G38" s="120"/>
      <c r="H38" s="120"/>
      <c r="I38" s="121"/>
      <c r="J38" s="119">
        <v>100</v>
      </c>
      <c r="K38" s="120"/>
      <c r="L38" s="120"/>
      <c r="M38" s="121"/>
      <c r="N38" s="119">
        <v>100</v>
      </c>
      <c r="O38" s="120"/>
      <c r="P38" s="120"/>
      <c r="Q38" s="121"/>
      <c r="R38" s="119">
        <v>100</v>
      </c>
      <c r="S38" s="120"/>
      <c r="T38" s="120"/>
      <c r="U38" s="120"/>
      <c r="V38" s="119">
        <v>100</v>
      </c>
      <c r="W38" s="120"/>
      <c r="X38" s="120"/>
      <c r="Y38" s="121"/>
    </row>
    <row r="39" spans="1:25" ht="15.75" thickBot="1" x14ac:dyDescent="0.3">
      <c r="A39" s="7"/>
      <c r="B39" s="7"/>
      <c r="C39" s="6"/>
      <c r="D39" s="6"/>
      <c r="E39" s="5"/>
      <c r="F39" s="7"/>
      <c r="G39" s="6"/>
      <c r="H39" s="6"/>
      <c r="I39" s="5"/>
      <c r="J39" s="7"/>
      <c r="K39" s="6"/>
      <c r="L39" s="6"/>
      <c r="M39" s="5"/>
      <c r="N39" s="7"/>
      <c r="O39" s="6"/>
      <c r="P39" s="6"/>
      <c r="Q39" s="5"/>
      <c r="R39" s="6"/>
      <c r="S39" s="6"/>
      <c r="T39" s="6"/>
      <c r="U39" s="6"/>
      <c r="V39" s="7"/>
      <c r="W39" s="6"/>
      <c r="X39" s="6"/>
      <c r="Y39" s="5"/>
    </row>
    <row r="40" spans="1:25" ht="18.75" customHeight="1" thickBot="1" x14ac:dyDescent="0.3">
      <c r="A40" s="71" t="s">
        <v>2</v>
      </c>
      <c r="B40" s="116">
        <v>100</v>
      </c>
      <c r="C40" s="117"/>
      <c r="D40" s="117"/>
      <c r="E40" s="118"/>
      <c r="F40" s="116">
        <v>100</v>
      </c>
      <c r="G40" s="117"/>
      <c r="H40" s="117"/>
      <c r="I40" s="118"/>
      <c r="J40" s="116">
        <v>100</v>
      </c>
      <c r="K40" s="117"/>
      <c r="L40" s="117"/>
      <c r="M40" s="118"/>
      <c r="N40" s="142">
        <f>(N28+N31+N34+N37)/4</f>
        <v>77.25</v>
      </c>
      <c r="O40" s="143"/>
      <c r="P40" s="143"/>
      <c r="Q40" s="144"/>
      <c r="R40" s="142">
        <f>(R28+R31+R34+R37)/4</f>
        <v>77.25</v>
      </c>
      <c r="S40" s="143"/>
      <c r="T40" s="143"/>
      <c r="U40" s="144"/>
      <c r="V40" s="142">
        <f>(V28+V31+V34+V37)/4</f>
        <v>77.254901960784309</v>
      </c>
      <c r="W40" s="143"/>
      <c r="X40" s="143"/>
      <c r="Y40" s="144"/>
    </row>
    <row r="41" spans="1:25" ht="18" customHeight="1" thickBot="1" x14ac:dyDescent="0.3">
      <c r="A41" s="72" t="s">
        <v>1</v>
      </c>
      <c r="B41" s="119">
        <v>100</v>
      </c>
      <c r="C41" s="120"/>
      <c r="D41" s="120"/>
      <c r="E41" s="121"/>
      <c r="F41" s="119">
        <v>100</v>
      </c>
      <c r="G41" s="120"/>
      <c r="H41" s="120"/>
      <c r="I41" s="121"/>
      <c r="J41" s="119">
        <v>100</v>
      </c>
      <c r="K41" s="120"/>
      <c r="L41" s="120"/>
      <c r="M41" s="121"/>
      <c r="N41" s="145">
        <f>(N29+N32+N35+N38)/4</f>
        <v>78.75</v>
      </c>
      <c r="O41" s="146"/>
      <c r="P41" s="146"/>
      <c r="Q41" s="147"/>
      <c r="R41" s="145">
        <f>(R29+R32+R35+R38)/4</f>
        <v>94.25</v>
      </c>
      <c r="S41" s="146"/>
      <c r="T41" s="146"/>
      <c r="U41" s="146"/>
      <c r="V41" s="145">
        <f>(V29+V32+V35+V38)/4</f>
        <v>90.463917525773198</v>
      </c>
      <c r="W41" s="146"/>
      <c r="X41" s="146"/>
      <c r="Y41" s="147"/>
    </row>
    <row r="44" spans="1:25" x14ac:dyDescent="0.25">
      <c r="A44" t="s">
        <v>59</v>
      </c>
    </row>
  </sheetData>
  <mergeCells count="92">
    <mergeCell ref="AK3:AQ3"/>
    <mergeCell ref="AD3:AJ3"/>
    <mergeCell ref="A1:AJ1"/>
    <mergeCell ref="A2:AJ2"/>
    <mergeCell ref="B3:H3"/>
    <mergeCell ref="I3:O3"/>
    <mergeCell ref="P3:V3"/>
    <mergeCell ref="W3:AC3"/>
    <mergeCell ref="B24:E24"/>
    <mergeCell ref="F24:I24"/>
    <mergeCell ref="J24:M24"/>
    <mergeCell ref="N24:Q24"/>
    <mergeCell ref="V24:Y24"/>
    <mergeCell ref="R24:U24"/>
    <mergeCell ref="B4:H4"/>
    <mergeCell ref="I4:O4"/>
    <mergeCell ref="P4:V4"/>
    <mergeCell ref="W4:AC4"/>
    <mergeCell ref="AK4:AQ4"/>
    <mergeCell ref="AD4:AJ4"/>
    <mergeCell ref="B26:E26"/>
    <mergeCell ref="F26:I26"/>
    <mergeCell ref="J26:M26"/>
    <mergeCell ref="N26:Q26"/>
    <mergeCell ref="V26:Y26"/>
    <mergeCell ref="R26:U26"/>
    <mergeCell ref="B25:E25"/>
    <mergeCell ref="F25:I25"/>
    <mergeCell ref="J25:M25"/>
    <mergeCell ref="N25:Q25"/>
    <mergeCell ref="V25:Y25"/>
    <mergeCell ref="R25:U25"/>
    <mergeCell ref="B29:E29"/>
    <mergeCell ref="F29:I29"/>
    <mergeCell ref="J29:M29"/>
    <mergeCell ref="N29:Q29"/>
    <mergeCell ref="V29:Y29"/>
    <mergeCell ref="R29:U29"/>
    <mergeCell ref="B28:E28"/>
    <mergeCell ref="F28:I28"/>
    <mergeCell ref="J28:M28"/>
    <mergeCell ref="N28:Q28"/>
    <mergeCell ref="V28:Y28"/>
    <mergeCell ref="R28:U28"/>
    <mergeCell ref="B32:E32"/>
    <mergeCell ref="F32:I32"/>
    <mergeCell ref="J32:M32"/>
    <mergeCell ref="N32:Q32"/>
    <mergeCell ref="V32:Y32"/>
    <mergeCell ref="R32:U32"/>
    <mergeCell ref="B31:E31"/>
    <mergeCell ref="F31:I31"/>
    <mergeCell ref="J31:M31"/>
    <mergeCell ref="N31:Q31"/>
    <mergeCell ref="V31:Y31"/>
    <mergeCell ref="R31:U31"/>
    <mergeCell ref="V38:Y38"/>
    <mergeCell ref="B34:E34"/>
    <mergeCell ref="F34:I34"/>
    <mergeCell ref="J34:M34"/>
    <mergeCell ref="N34:Q34"/>
    <mergeCell ref="V34:Y34"/>
    <mergeCell ref="B35:E35"/>
    <mergeCell ref="F35:I35"/>
    <mergeCell ref="J35:M35"/>
    <mergeCell ref="N35:Q35"/>
    <mergeCell ref="V35:Y35"/>
    <mergeCell ref="B37:E37"/>
    <mergeCell ref="F37:I37"/>
    <mergeCell ref="J37:M37"/>
    <mergeCell ref="N37:Q37"/>
    <mergeCell ref="V37:Y37"/>
    <mergeCell ref="V40:Y40"/>
    <mergeCell ref="B41:E41"/>
    <mergeCell ref="F41:I41"/>
    <mergeCell ref="J41:M41"/>
    <mergeCell ref="N41:Q41"/>
    <mergeCell ref="V41:Y41"/>
    <mergeCell ref="R41:U41"/>
    <mergeCell ref="B38:E38"/>
    <mergeCell ref="F38:I38"/>
    <mergeCell ref="J38:M38"/>
    <mergeCell ref="N38:Q38"/>
    <mergeCell ref="B40:E40"/>
    <mergeCell ref="F40:I40"/>
    <mergeCell ref="J40:M40"/>
    <mergeCell ref="N40:Q40"/>
    <mergeCell ref="R34:U34"/>
    <mergeCell ref="R35:U35"/>
    <mergeCell ref="R37:U37"/>
    <mergeCell ref="R38:U38"/>
    <mergeCell ref="R40:U40"/>
  </mergeCells>
  <pageMargins left="0.7" right="0.7" top="0.75" bottom="0.75" header="0.3" footer="0.3"/>
  <pageSetup paperSize="9" orientation="portrait" r:id="rId1"/>
  <ignoredErrors>
    <ignoredError sqref="F24 I3" twoDigitTextYear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4"/>
  <sheetViews>
    <sheetView topLeftCell="A2" zoomScale="70" zoomScaleNormal="70" workbookViewId="0">
      <selection activeCell="V44" sqref="V44"/>
    </sheetView>
  </sheetViews>
  <sheetFormatPr defaultRowHeight="15" x14ac:dyDescent="0.25"/>
  <cols>
    <col min="1" max="1" width="16.85546875" customWidth="1"/>
    <col min="2" max="36" width="8.7109375" customWidth="1"/>
    <col min="257" max="257" width="16.85546875" customWidth="1"/>
    <col min="258" max="292" width="8.7109375" customWidth="1"/>
    <col min="513" max="513" width="16.85546875" customWidth="1"/>
    <col min="514" max="548" width="8.7109375" customWidth="1"/>
    <col min="769" max="769" width="16.85546875" customWidth="1"/>
    <col min="770" max="804" width="8.7109375" customWidth="1"/>
    <col min="1025" max="1025" width="16.85546875" customWidth="1"/>
    <col min="1026" max="1060" width="8.7109375" customWidth="1"/>
    <col min="1281" max="1281" width="16.85546875" customWidth="1"/>
    <col min="1282" max="1316" width="8.7109375" customWidth="1"/>
    <col min="1537" max="1537" width="16.85546875" customWidth="1"/>
    <col min="1538" max="1572" width="8.7109375" customWidth="1"/>
    <col min="1793" max="1793" width="16.85546875" customWidth="1"/>
    <col min="1794" max="1828" width="8.7109375" customWidth="1"/>
    <col min="2049" max="2049" width="16.85546875" customWidth="1"/>
    <col min="2050" max="2084" width="8.7109375" customWidth="1"/>
    <col min="2305" max="2305" width="16.85546875" customWidth="1"/>
    <col min="2306" max="2340" width="8.7109375" customWidth="1"/>
    <col min="2561" max="2561" width="16.85546875" customWidth="1"/>
    <col min="2562" max="2596" width="8.7109375" customWidth="1"/>
    <col min="2817" max="2817" width="16.85546875" customWidth="1"/>
    <col min="2818" max="2852" width="8.7109375" customWidth="1"/>
    <col min="3073" max="3073" width="16.85546875" customWidth="1"/>
    <col min="3074" max="3108" width="8.7109375" customWidth="1"/>
    <col min="3329" max="3329" width="16.85546875" customWidth="1"/>
    <col min="3330" max="3364" width="8.7109375" customWidth="1"/>
    <col min="3585" max="3585" width="16.85546875" customWidth="1"/>
    <col min="3586" max="3620" width="8.7109375" customWidth="1"/>
    <col min="3841" max="3841" width="16.85546875" customWidth="1"/>
    <col min="3842" max="3876" width="8.7109375" customWidth="1"/>
    <col min="4097" max="4097" width="16.85546875" customWidth="1"/>
    <col min="4098" max="4132" width="8.7109375" customWidth="1"/>
    <col min="4353" max="4353" width="16.85546875" customWidth="1"/>
    <col min="4354" max="4388" width="8.7109375" customWidth="1"/>
    <col min="4609" max="4609" width="16.85546875" customWidth="1"/>
    <col min="4610" max="4644" width="8.7109375" customWidth="1"/>
    <col min="4865" max="4865" width="16.85546875" customWidth="1"/>
    <col min="4866" max="4900" width="8.7109375" customWidth="1"/>
    <col min="5121" max="5121" width="16.85546875" customWidth="1"/>
    <col min="5122" max="5156" width="8.7109375" customWidth="1"/>
    <col min="5377" max="5377" width="16.85546875" customWidth="1"/>
    <col min="5378" max="5412" width="8.7109375" customWidth="1"/>
    <col min="5633" max="5633" width="16.85546875" customWidth="1"/>
    <col min="5634" max="5668" width="8.7109375" customWidth="1"/>
    <col min="5889" max="5889" width="16.85546875" customWidth="1"/>
    <col min="5890" max="5924" width="8.7109375" customWidth="1"/>
    <col min="6145" max="6145" width="16.85546875" customWidth="1"/>
    <col min="6146" max="6180" width="8.7109375" customWidth="1"/>
    <col min="6401" max="6401" width="16.85546875" customWidth="1"/>
    <col min="6402" max="6436" width="8.7109375" customWidth="1"/>
    <col min="6657" max="6657" width="16.85546875" customWidth="1"/>
    <col min="6658" max="6692" width="8.7109375" customWidth="1"/>
    <col min="6913" max="6913" width="16.85546875" customWidth="1"/>
    <col min="6914" max="6948" width="8.7109375" customWidth="1"/>
    <col min="7169" max="7169" width="16.85546875" customWidth="1"/>
    <col min="7170" max="7204" width="8.7109375" customWidth="1"/>
    <col min="7425" max="7425" width="16.85546875" customWidth="1"/>
    <col min="7426" max="7460" width="8.7109375" customWidth="1"/>
    <col min="7681" max="7681" width="16.85546875" customWidth="1"/>
    <col min="7682" max="7716" width="8.7109375" customWidth="1"/>
    <col min="7937" max="7937" width="16.85546875" customWidth="1"/>
    <col min="7938" max="7972" width="8.7109375" customWidth="1"/>
    <col min="8193" max="8193" width="16.85546875" customWidth="1"/>
    <col min="8194" max="8228" width="8.7109375" customWidth="1"/>
    <col min="8449" max="8449" width="16.85546875" customWidth="1"/>
    <col min="8450" max="8484" width="8.7109375" customWidth="1"/>
    <col min="8705" max="8705" width="16.85546875" customWidth="1"/>
    <col min="8706" max="8740" width="8.7109375" customWidth="1"/>
    <col min="8961" max="8961" width="16.85546875" customWidth="1"/>
    <col min="8962" max="8996" width="8.7109375" customWidth="1"/>
    <col min="9217" max="9217" width="16.85546875" customWidth="1"/>
    <col min="9218" max="9252" width="8.7109375" customWidth="1"/>
    <col min="9473" max="9473" width="16.85546875" customWidth="1"/>
    <col min="9474" max="9508" width="8.7109375" customWidth="1"/>
    <col min="9729" max="9729" width="16.85546875" customWidth="1"/>
    <col min="9730" max="9764" width="8.7109375" customWidth="1"/>
    <col min="9985" max="9985" width="16.85546875" customWidth="1"/>
    <col min="9986" max="10020" width="8.7109375" customWidth="1"/>
    <col min="10241" max="10241" width="16.85546875" customWidth="1"/>
    <col min="10242" max="10276" width="8.7109375" customWidth="1"/>
    <col min="10497" max="10497" width="16.85546875" customWidth="1"/>
    <col min="10498" max="10532" width="8.7109375" customWidth="1"/>
    <col min="10753" max="10753" width="16.85546875" customWidth="1"/>
    <col min="10754" max="10788" width="8.7109375" customWidth="1"/>
    <col min="11009" max="11009" width="16.85546875" customWidth="1"/>
    <col min="11010" max="11044" width="8.7109375" customWidth="1"/>
    <col min="11265" max="11265" width="16.85546875" customWidth="1"/>
    <col min="11266" max="11300" width="8.7109375" customWidth="1"/>
    <col min="11521" max="11521" width="16.85546875" customWidth="1"/>
    <col min="11522" max="11556" width="8.7109375" customWidth="1"/>
    <col min="11777" max="11777" width="16.85546875" customWidth="1"/>
    <col min="11778" max="11812" width="8.7109375" customWidth="1"/>
    <col min="12033" max="12033" width="16.85546875" customWidth="1"/>
    <col min="12034" max="12068" width="8.7109375" customWidth="1"/>
    <col min="12289" max="12289" width="16.85546875" customWidth="1"/>
    <col min="12290" max="12324" width="8.7109375" customWidth="1"/>
    <col min="12545" max="12545" width="16.85546875" customWidth="1"/>
    <col min="12546" max="12580" width="8.7109375" customWidth="1"/>
    <col min="12801" max="12801" width="16.85546875" customWidth="1"/>
    <col min="12802" max="12836" width="8.7109375" customWidth="1"/>
    <col min="13057" max="13057" width="16.85546875" customWidth="1"/>
    <col min="13058" max="13092" width="8.7109375" customWidth="1"/>
    <col min="13313" max="13313" width="16.85546875" customWidth="1"/>
    <col min="13314" max="13348" width="8.7109375" customWidth="1"/>
    <col min="13569" max="13569" width="16.85546875" customWidth="1"/>
    <col min="13570" max="13604" width="8.7109375" customWidth="1"/>
    <col min="13825" max="13825" width="16.85546875" customWidth="1"/>
    <col min="13826" max="13860" width="8.7109375" customWidth="1"/>
    <col min="14081" max="14081" width="16.85546875" customWidth="1"/>
    <col min="14082" max="14116" width="8.7109375" customWidth="1"/>
    <col min="14337" max="14337" width="16.85546875" customWidth="1"/>
    <col min="14338" max="14372" width="8.7109375" customWidth="1"/>
    <col min="14593" max="14593" width="16.85546875" customWidth="1"/>
    <col min="14594" max="14628" width="8.7109375" customWidth="1"/>
    <col min="14849" max="14849" width="16.85546875" customWidth="1"/>
    <col min="14850" max="14884" width="8.7109375" customWidth="1"/>
    <col min="15105" max="15105" width="16.85546875" customWidth="1"/>
    <col min="15106" max="15140" width="8.7109375" customWidth="1"/>
    <col min="15361" max="15361" width="16.85546875" customWidth="1"/>
    <col min="15362" max="15396" width="8.7109375" customWidth="1"/>
    <col min="15617" max="15617" width="16.85546875" customWidth="1"/>
    <col min="15618" max="15652" width="8.7109375" customWidth="1"/>
    <col min="15873" max="15873" width="16.85546875" customWidth="1"/>
    <col min="15874" max="15908" width="8.7109375" customWidth="1"/>
    <col min="16129" max="16129" width="16.85546875" customWidth="1"/>
    <col min="16130" max="16164" width="8.7109375" customWidth="1"/>
  </cols>
  <sheetData>
    <row r="1" spans="1:36" x14ac:dyDescent="0.25">
      <c r="A1" s="134" t="s">
        <v>64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</row>
    <row r="2" spans="1:36" ht="15.75" thickBot="1" x14ac:dyDescent="0.3">
      <c r="A2" s="135" t="s">
        <v>65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</row>
    <row r="3" spans="1:36" ht="26.25" customHeight="1" thickBot="1" x14ac:dyDescent="0.3">
      <c r="A3" s="62" t="s">
        <v>20</v>
      </c>
      <c r="B3" s="136" t="s">
        <v>57</v>
      </c>
      <c r="C3" s="137"/>
      <c r="D3" s="137"/>
      <c r="E3" s="137"/>
      <c r="F3" s="137"/>
      <c r="G3" s="137"/>
      <c r="H3" s="138"/>
      <c r="I3" s="136" t="s">
        <v>66</v>
      </c>
      <c r="J3" s="137"/>
      <c r="K3" s="137"/>
      <c r="L3" s="137"/>
      <c r="M3" s="137"/>
      <c r="N3" s="137"/>
      <c r="O3" s="138"/>
      <c r="P3" s="139" t="s">
        <v>67</v>
      </c>
      <c r="Q3" s="140"/>
      <c r="R3" s="140"/>
      <c r="S3" s="140"/>
      <c r="T3" s="140"/>
      <c r="U3" s="140"/>
      <c r="V3" s="141"/>
      <c r="W3" s="137" t="s">
        <v>68</v>
      </c>
      <c r="X3" s="137"/>
      <c r="Y3" s="137"/>
      <c r="Z3" s="137"/>
      <c r="AA3" s="137"/>
      <c r="AB3" s="137"/>
      <c r="AC3" s="137"/>
      <c r="AD3" s="136" t="s">
        <v>69</v>
      </c>
      <c r="AE3" s="137"/>
      <c r="AF3" s="137"/>
      <c r="AG3" s="137"/>
      <c r="AH3" s="137"/>
      <c r="AI3" s="137"/>
      <c r="AJ3" s="138"/>
    </row>
    <row r="4" spans="1:36" ht="26.25" customHeight="1" thickBot="1" x14ac:dyDescent="0.3">
      <c r="A4" s="62"/>
      <c r="B4" s="122"/>
      <c r="C4" s="123"/>
      <c r="D4" s="123"/>
      <c r="E4" s="123"/>
      <c r="F4" s="123"/>
      <c r="G4" s="123"/>
      <c r="H4" s="124"/>
      <c r="I4" s="125"/>
      <c r="J4" s="126"/>
      <c r="K4" s="126"/>
      <c r="L4" s="126"/>
      <c r="M4" s="126"/>
      <c r="N4" s="126"/>
      <c r="O4" s="127"/>
      <c r="P4" s="128"/>
      <c r="Q4" s="126"/>
      <c r="R4" s="126"/>
      <c r="S4" s="126"/>
      <c r="T4" s="126"/>
      <c r="U4" s="126"/>
      <c r="V4" s="127"/>
      <c r="W4" s="123"/>
      <c r="X4" s="123"/>
      <c r="Y4" s="123"/>
      <c r="Z4" s="123"/>
      <c r="AA4" s="123"/>
      <c r="AB4" s="123"/>
      <c r="AC4" s="123"/>
      <c r="AD4" s="122"/>
      <c r="AE4" s="123"/>
      <c r="AF4" s="123"/>
      <c r="AG4" s="123"/>
      <c r="AH4" s="123"/>
      <c r="AI4" s="123"/>
      <c r="AJ4" s="124"/>
    </row>
    <row r="5" spans="1:36" ht="15.75" thickBot="1" x14ac:dyDescent="0.3">
      <c r="A5" s="60" t="s">
        <v>23</v>
      </c>
      <c r="B5" s="58">
        <v>30</v>
      </c>
      <c r="C5" s="59">
        <v>1</v>
      </c>
      <c r="D5" s="58">
        <v>2</v>
      </c>
      <c r="E5" s="59">
        <v>3</v>
      </c>
      <c r="F5" s="58">
        <v>4</v>
      </c>
      <c r="G5" s="57">
        <v>5</v>
      </c>
      <c r="H5" s="56">
        <v>6</v>
      </c>
      <c r="I5" s="58">
        <v>7</v>
      </c>
      <c r="J5" s="85">
        <v>8</v>
      </c>
      <c r="K5" s="58">
        <v>9</v>
      </c>
      <c r="L5" s="85">
        <v>10</v>
      </c>
      <c r="M5" s="58">
        <v>11</v>
      </c>
      <c r="N5" s="85">
        <v>12</v>
      </c>
      <c r="O5" s="58">
        <v>13</v>
      </c>
      <c r="P5" s="78">
        <v>14</v>
      </c>
      <c r="Q5" s="59">
        <v>15</v>
      </c>
      <c r="R5" s="91">
        <v>16</v>
      </c>
      <c r="S5" s="58">
        <v>17</v>
      </c>
      <c r="T5" s="78">
        <v>18</v>
      </c>
      <c r="U5" s="59">
        <v>19</v>
      </c>
      <c r="V5" s="58">
        <v>20</v>
      </c>
      <c r="W5" s="59">
        <v>21</v>
      </c>
      <c r="X5" s="58">
        <v>22</v>
      </c>
      <c r="Y5" s="59">
        <v>23</v>
      </c>
      <c r="Z5" s="58">
        <v>24</v>
      </c>
      <c r="AA5" s="59">
        <v>25</v>
      </c>
      <c r="AB5" s="58">
        <v>26</v>
      </c>
      <c r="AC5" s="59">
        <v>27</v>
      </c>
      <c r="AD5" s="58">
        <v>28</v>
      </c>
      <c r="AE5" s="58">
        <v>29</v>
      </c>
      <c r="AF5" s="73">
        <v>30</v>
      </c>
      <c r="AG5" s="58">
        <v>31</v>
      </c>
      <c r="AH5" s="58">
        <v>1</v>
      </c>
      <c r="AI5" s="58">
        <v>2</v>
      </c>
      <c r="AJ5" s="58">
        <v>3</v>
      </c>
    </row>
    <row r="6" spans="1:36" ht="15.75" thickBot="1" x14ac:dyDescent="0.3">
      <c r="A6" s="75" t="s">
        <v>13</v>
      </c>
      <c r="B6" s="40">
        <v>800</v>
      </c>
      <c r="C6" s="40">
        <v>1000</v>
      </c>
      <c r="D6" s="40">
        <v>1000</v>
      </c>
      <c r="E6" s="40">
        <v>1000</v>
      </c>
      <c r="F6" s="40">
        <v>1000</v>
      </c>
      <c r="G6" s="40">
        <v>1000</v>
      </c>
      <c r="H6" s="40">
        <v>1000</v>
      </c>
      <c r="I6" s="82">
        <v>1000</v>
      </c>
      <c r="J6" s="86">
        <v>1000</v>
      </c>
      <c r="K6" s="82">
        <v>1000</v>
      </c>
      <c r="L6" s="86">
        <v>1000</v>
      </c>
      <c r="M6" s="82">
        <v>1000</v>
      </c>
      <c r="N6" s="86">
        <v>1000</v>
      </c>
      <c r="O6" s="82">
        <v>1000</v>
      </c>
      <c r="P6" s="92">
        <v>1000</v>
      </c>
      <c r="Q6" s="100">
        <v>1000</v>
      </c>
      <c r="R6" s="86">
        <v>1000</v>
      </c>
      <c r="S6" s="82">
        <v>1000</v>
      </c>
      <c r="T6" s="86">
        <v>1000</v>
      </c>
      <c r="U6" s="100">
        <v>1000</v>
      </c>
      <c r="V6" s="96">
        <v>1000</v>
      </c>
      <c r="W6" s="53">
        <v>1000</v>
      </c>
      <c r="X6" s="53">
        <v>1000</v>
      </c>
      <c r="Y6" s="53">
        <v>1000</v>
      </c>
      <c r="Z6" s="53">
        <v>1000</v>
      </c>
      <c r="AA6" s="53">
        <v>1000</v>
      </c>
      <c r="AB6" s="53">
        <v>1000</v>
      </c>
      <c r="AC6" s="53">
        <v>1000</v>
      </c>
      <c r="AD6" s="53">
        <v>700</v>
      </c>
      <c r="AE6" s="53">
        <v>700</v>
      </c>
      <c r="AF6" s="53">
        <v>700</v>
      </c>
      <c r="AG6" s="53">
        <v>700</v>
      </c>
      <c r="AH6" s="53">
        <v>800</v>
      </c>
      <c r="AI6" s="53">
        <v>1000</v>
      </c>
      <c r="AJ6" s="40">
        <v>1000</v>
      </c>
    </row>
    <row r="7" spans="1:36" ht="15.75" thickBot="1" x14ac:dyDescent="0.3">
      <c r="A7" s="76" t="s">
        <v>11</v>
      </c>
      <c r="B7" s="35">
        <v>800</v>
      </c>
      <c r="C7" s="35">
        <v>1000</v>
      </c>
      <c r="D7" s="35">
        <v>1000</v>
      </c>
      <c r="E7" s="35">
        <v>1000</v>
      </c>
      <c r="F7" s="35">
        <v>1000</v>
      </c>
      <c r="G7" s="35">
        <v>1000</v>
      </c>
      <c r="H7" s="35">
        <v>1000</v>
      </c>
      <c r="I7" s="83">
        <v>1000</v>
      </c>
      <c r="J7" s="87">
        <v>1000</v>
      </c>
      <c r="K7" s="83">
        <v>1000</v>
      </c>
      <c r="L7" s="87">
        <v>1000</v>
      </c>
      <c r="M7" s="83">
        <v>1000</v>
      </c>
      <c r="N7" s="87">
        <v>1000</v>
      </c>
      <c r="O7" s="83">
        <v>1000</v>
      </c>
      <c r="P7" s="93">
        <v>1000</v>
      </c>
      <c r="Q7" s="83">
        <v>1000</v>
      </c>
      <c r="R7" s="87">
        <v>1000</v>
      </c>
      <c r="S7" s="83">
        <v>1000</v>
      </c>
      <c r="T7" s="87">
        <v>1000</v>
      </c>
      <c r="U7" s="83">
        <v>1000</v>
      </c>
      <c r="V7" s="97">
        <v>1000</v>
      </c>
      <c r="W7" s="49">
        <v>1000</v>
      </c>
      <c r="X7" s="49">
        <v>1000</v>
      </c>
      <c r="Y7" s="49">
        <v>1000</v>
      </c>
      <c r="Z7" s="49">
        <v>1000</v>
      </c>
      <c r="AA7" s="49">
        <v>1000</v>
      </c>
      <c r="AB7" s="49">
        <v>1000</v>
      </c>
      <c r="AC7" s="49">
        <v>1000</v>
      </c>
      <c r="AD7" s="49">
        <v>700</v>
      </c>
      <c r="AE7" s="49">
        <v>700</v>
      </c>
      <c r="AF7" s="49">
        <v>700</v>
      </c>
      <c r="AG7" s="49">
        <v>700</v>
      </c>
      <c r="AH7" s="49">
        <v>800</v>
      </c>
      <c r="AI7" s="49">
        <v>1000</v>
      </c>
      <c r="AJ7" s="35">
        <v>1000</v>
      </c>
    </row>
    <row r="8" spans="1:36" ht="16.5" thickBot="1" x14ac:dyDescent="0.3">
      <c r="A8" s="45"/>
      <c r="B8" s="44"/>
      <c r="C8" s="44"/>
      <c r="D8" s="44"/>
      <c r="E8" s="43"/>
      <c r="F8" s="43"/>
      <c r="G8" s="43"/>
      <c r="H8" s="43"/>
      <c r="I8" s="43"/>
      <c r="J8" s="79"/>
      <c r="K8" s="43"/>
      <c r="L8" s="79"/>
      <c r="M8" s="43"/>
      <c r="N8" s="79"/>
      <c r="O8" s="43"/>
      <c r="P8" s="79"/>
      <c r="Q8" s="43"/>
      <c r="R8" s="79"/>
      <c r="S8" s="43"/>
      <c r="T8" s="79"/>
      <c r="U8" s="43"/>
      <c r="V8" s="79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3"/>
    </row>
    <row r="9" spans="1:36" ht="15.75" thickBot="1" x14ac:dyDescent="0.3">
      <c r="A9" s="75" t="s">
        <v>10</v>
      </c>
      <c r="B9" s="51">
        <v>1000</v>
      </c>
      <c r="C9" s="51">
        <v>1000</v>
      </c>
      <c r="D9" s="51">
        <v>1000</v>
      </c>
      <c r="E9" s="51">
        <v>1000</v>
      </c>
      <c r="F9" s="51">
        <v>1000</v>
      </c>
      <c r="G9" s="51">
        <v>1000</v>
      </c>
      <c r="H9" s="47">
        <v>1000</v>
      </c>
      <c r="I9" s="84">
        <v>1000</v>
      </c>
      <c r="J9" s="88">
        <v>1000</v>
      </c>
      <c r="K9" s="84">
        <v>1000</v>
      </c>
      <c r="L9" s="88">
        <v>1000</v>
      </c>
      <c r="M9" s="84">
        <v>1000</v>
      </c>
      <c r="N9" s="88">
        <v>1000</v>
      </c>
      <c r="O9" s="84">
        <v>1000</v>
      </c>
      <c r="P9" s="94">
        <v>1000</v>
      </c>
      <c r="Q9" s="84">
        <v>1000</v>
      </c>
      <c r="R9" s="88">
        <v>1000</v>
      </c>
      <c r="S9" s="84">
        <v>1000</v>
      </c>
      <c r="T9" s="88">
        <v>1000</v>
      </c>
      <c r="U9" s="84">
        <v>1000</v>
      </c>
      <c r="V9" s="98">
        <v>1000</v>
      </c>
      <c r="W9" s="53">
        <v>1000</v>
      </c>
      <c r="X9" s="53">
        <v>1000</v>
      </c>
      <c r="Y9" s="53">
        <v>1000</v>
      </c>
      <c r="Z9" s="53">
        <v>1000</v>
      </c>
      <c r="AA9" s="53">
        <v>1000</v>
      </c>
      <c r="AB9" s="53">
        <v>1000</v>
      </c>
      <c r="AC9" s="53">
        <v>1000</v>
      </c>
      <c r="AD9" s="53">
        <v>1000</v>
      </c>
      <c r="AE9" s="53">
        <v>1000</v>
      </c>
      <c r="AF9" s="53">
        <v>1000</v>
      </c>
      <c r="AG9" s="53">
        <v>1000</v>
      </c>
      <c r="AH9" s="53">
        <v>1000</v>
      </c>
      <c r="AI9" s="53">
        <v>1000</v>
      </c>
      <c r="AJ9" s="40">
        <v>1000</v>
      </c>
    </row>
    <row r="10" spans="1:36" ht="15.75" thickBot="1" x14ac:dyDescent="0.3">
      <c r="A10" s="50" t="s">
        <v>9</v>
      </c>
      <c r="B10" s="49">
        <v>1000</v>
      </c>
      <c r="C10" s="49">
        <v>700</v>
      </c>
      <c r="D10" s="49">
        <v>700</v>
      </c>
      <c r="E10" s="49">
        <v>700</v>
      </c>
      <c r="F10" s="49">
        <v>700</v>
      </c>
      <c r="G10" s="49">
        <v>700</v>
      </c>
      <c r="H10" s="46">
        <v>700</v>
      </c>
      <c r="I10" s="83">
        <v>700</v>
      </c>
      <c r="J10" s="87">
        <v>700</v>
      </c>
      <c r="K10" s="83">
        <v>700</v>
      </c>
      <c r="L10" s="87">
        <v>700</v>
      </c>
      <c r="M10" s="83">
        <v>700</v>
      </c>
      <c r="N10" s="87">
        <v>700</v>
      </c>
      <c r="O10" s="83">
        <v>700</v>
      </c>
      <c r="P10" s="93">
        <v>700</v>
      </c>
      <c r="Q10" s="83">
        <v>400</v>
      </c>
      <c r="R10" s="87">
        <v>400</v>
      </c>
      <c r="S10" s="83">
        <v>400</v>
      </c>
      <c r="T10" s="87">
        <v>400</v>
      </c>
      <c r="U10" s="83">
        <v>1000</v>
      </c>
      <c r="V10" s="97">
        <v>1000</v>
      </c>
      <c r="W10" s="49">
        <v>1000</v>
      </c>
      <c r="X10" s="49">
        <v>1000</v>
      </c>
      <c r="Y10" s="49">
        <v>1000</v>
      </c>
      <c r="Z10" s="49">
        <v>1000</v>
      </c>
      <c r="AA10" s="49">
        <v>1000</v>
      </c>
      <c r="AB10" s="49">
        <v>1000</v>
      </c>
      <c r="AC10" s="49">
        <v>1000</v>
      </c>
      <c r="AD10" s="49">
        <v>1000</v>
      </c>
      <c r="AE10" s="49">
        <v>1000</v>
      </c>
      <c r="AF10" s="49">
        <v>1000</v>
      </c>
      <c r="AG10" s="49">
        <v>1000</v>
      </c>
      <c r="AH10" s="49">
        <v>1000</v>
      </c>
      <c r="AI10" s="49">
        <v>1000</v>
      </c>
      <c r="AJ10" s="35">
        <v>1000</v>
      </c>
    </row>
    <row r="11" spans="1:36" ht="16.5" thickBot="1" x14ac:dyDescent="0.3">
      <c r="A11" s="45"/>
      <c r="B11" s="44"/>
      <c r="C11" s="44"/>
      <c r="D11" s="44"/>
      <c r="E11" s="43"/>
      <c r="F11" s="43"/>
      <c r="G11" s="43"/>
      <c r="H11" s="43"/>
      <c r="I11" s="43"/>
      <c r="J11" s="79"/>
      <c r="K11" s="43"/>
      <c r="L11" s="79"/>
      <c r="M11" s="43"/>
      <c r="N11" s="79"/>
      <c r="O11" s="43"/>
      <c r="P11" s="79"/>
      <c r="Q11" s="43"/>
      <c r="R11" s="79"/>
      <c r="S11" s="43"/>
      <c r="T11" s="79"/>
      <c r="U11" s="43"/>
      <c r="V11" s="79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3"/>
    </row>
    <row r="12" spans="1:36" ht="16.5" customHeight="1" thickBot="1" x14ac:dyDescent="0.3">
      <c r="A12" s="48" t="s">
        <v>8</v>
      </c>
      <c r="B12" s="47">
        <v>1900</v>
      </c>
      <c r="C12" s="47">
        <v>1900</v>
      </c>
      <c r="D12" s="47">
        <v>1900</v>
      </c>
      <c r="E12" s="47">
        <v>1900</v>
      </c>
      <c r="F12" s="47">
        <v>1900</v>
      </c>
      <c r="G12" s="47">
        <v>1900</v>
      </c>
      <c r="H12" s="47">
        <v>1900</v>
      </c>
      <c r="I12" s="84">
        <v>1900</v>
      </c>
      <c r="J12" s="88">
        <v>1900</v>
      </c>
      <c r="K12" s="84">
        <v>1900</v>
      </c>
      <c r="L12" s="88">
        <v>1900</v>
      </c>
      <c r="M12" s="84">
        <v>1900</v>
      </c>
      <c r="N12" s="88">
        <v>1900</v>
      </c>
      <c r="O12" s="84">
        <v>1900</v>
      </c>
      <c r="P12" s="94">
        <v>1900</v>
      </c>
      <c r="Q12" s="84">
        <v>1900</v>
      </c>
      <c r="R12" s="88">
        <v>1900</v>
      </c>
      <c r="S12" s="84">
        <v>1900</v>
      </c>
      <c r="T12" s="88">
        <v>1900</v>
      </c>
      <c r="U12" s="84">
        <v>1900</v>
      </c>
      <c r="V12" s="98">
        <v>1900</v>
      </c>
      <c r="W12" s="47">
        <v>1900</v>
      </c>
      <c r="X12" s="47">
        <v>1900</v>
      </c>
      <c r="Y12" s="47">
        <v>1900</v>
      </c>
      <c r="Z12" s="47">
        <v>1900</v>
      </c>
      <c r="AA12" s="47">
        <v>1900</v>
      </c>
      <c r="AB12" s="47">
        <v>1900</v>
      </c>
      <c r="AC12" s="47">
        <v>1900</v>
      </c>
      <c r="AD12" s="47">
        <v>1900</v>
      </c>
      <c r="AE12" s="47">
        <v>1900</v>
      </c>
      <c r="AF12" s="47">
        <v>1900</v>
      </c>
      <c r="AG12" s="47">
        <v>1900</v>
      </c>
      <c r="AH12" s="47">
        <v>1900</v>
      </c>
      <c r="AI12" s="47">
        <v>1900</v>
      </c>
      <c r="AJ12" s="40">
        <v>1900</v>
      </c>
    </row>
    <row r="13" spans="1:36" ht="17.25" customHeight="1" thickBot="1" x14ac:dyDescent="0.3">
      <c r="A13" s="76" t="s">
        <v>7</v>
      </c>
      <c r="B13" s="46">
        <v>1900</v>
      </c>
      <c r="C13" s="46">
        <v>1900</v>
      </c>
      <c r="D13" s="46">
        <v>1900</v>
      </c>
      <c r="E13" s="46">
        <v>1900</v>
      </c>
      <c r="F13" s="46">
        <v>1900</v>
      </c>
      <c r="G13" s="46">
        <v>1900</v>
      </c>
      <c r="H13" s="46">
        <v>1900</v>
      </c>
      <c r="I13" s="83">
        <v>1900</v>
      </c>
      <c r="J13" s="87">
        <v>1900</v>
      </c>
      <c r="K13" s="83">
        <v>1900</v>
      </c>
      <c r="L13" s="87">
        <v>1900</v>
      </c>
      <c r="M13" s="83">
        <v>1900</v>
      </c>
      <c r="N13" s="87">
        <v>1900</v>
      </c>
      <c r="O13" s="83">
        <v>1900</v>
      </c>
      <c r="P13" s="93">
        <v>1900</v>
      </c>
      <c r="Q13" s="83">
        <v>1900</v>
      </c>
      <c r="R13" s="87">
        <v>1900</v>
      </c>
      <c r="S13" s="83">
        <v>1900</v>
      </c>
      <c r="T13" s="87">
        <v>1900</v>
      </c>
      <c r="U13" s="83">
        <v>1900</v>
      </c>
      <c r="V13" s="97">
        <v>1900</v>
      </c>
      <c r="W13" s="46">
        <v>1900</v>
      </c>
      <c r="X13" s="46">
        <v>1900</v>
      </c>
      <c r="Y13" s="46">
        <v>1900</v>
      </c>
      <c r="Z13" s="46">
        <v>1900</v>
      </c>
      <c r="AA13" s="46">
        <v>1900</v>
      </c>
      <c r="AB13" s="46">
        <v>1900</v>
      </c>
      <c r="AC13" s="46">
        <v>1900</v>
      </c>
      <c r="AD13" s="46">
        <v>1900</v>
      </c>
      <c r="AE13" s="46">
        <v>1900</v>
      </c>
      <c r="AF13" s="46">
        <v>1900</v>
      </c>
      <c r="AG13" s="46">
        <v>1900</v>
      </c>
      <c r="AH13" s="46">
        <v>1900</v>
      </c>
      <c r="AI13" s="46">
        <v>1900</v>
      </c>
      <c r="AJ13" s="35">
        <v>1900</v>
      </c>
    </row>
    <row r="14" spans="1:36" ht="16.5" thickBot="1" x14ac:dyDescent="0.3">
      <c r="A14" s="45"/>
      <c r="B14" s="44"/>
      <c r="C14" s="44"/>
      <c r="D14" s="44"/>
      <c r="E14" s="43"/>
      <c r="F14" s="43"/>
      <c r="G14" s="43"/>
      <c r="H14" s="43"/>
      <c r="I14" s="43"/>
      <c r="J14" s="79"/>
      <c r="K14" s="43"/>
      <c r="L14" s="79"/>
      <c r="M14" s="43"/>
      <c r="N14" s="79"/>
      <c r="O14" s="43"/>
      <c r="P14" s="79"/>
      <c r="Q14" s="43"/>
      <c r="R14" s="79"/>
      <c r="S14" s="43"/>
      <c r="T14" s="79"/>
      <c r="U14" s="43"/>
      <c r="V14" s="79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3"/>
    </row>
    <row r="15" spans="1:36" ht="15.75" thickBot="1" x14ac:dyDescent="0.3">
      <c r="A15" s="9" t="s">
        <v>22</v>
      </c>
      <c r="B15" s="40">
        <v>255</v>
      </c>
      <c r="C15" s="40">
        <v>255</v>
      </c>
      <c r="D15" s="40">
        <v>255</v>
      </c>
      <c r="E15" s="40">
        <v>255</v>
      </c>
      <c r="F15" s="40">
        <v>255</v>
      </c>
      <c r="G15" s="40">
        <v>255</v>
      </c>
      <c r="H15" s="40">
        <v>255</v>
      </c>
      <c r="I15" s="40">
        <v>255</v>
      </c>
      <c r="J15" s="89">
        <v>255</v>
      </c>
      <c r="K15" s="40">
        <v>255</v>
      </c>
      <c r="L15" s="89">
        <v>255</v>
      </c>
      <c r="M15" s="40">
        <v>255</v>
      </c>
      <c r="N15" s="89">
        <v>255</v>
      </c>
      <c r="O15" s="40">
        <v>255</v>
      </c>
      <c r="P15" s="53">
        <v>255</v>
      </c>
      <c r="Q15" s="40">
        <v>255</v>
      </c>
      <c r="R15" s="89">
        <v>255</v>
      </c>
      <c r="S15" s="40">
        <v>255</v>
      </c>
      <c r="T15" s="89">
        <v>255</v>
      </c>
      <c r="U15" s="40">
        <v>255</v>
      </c>
      <c r="V15" s="80">
        <v>255</v>
      </c>
      <c r="W15" s="40">
        <v>238</v>
      </c>
      <c r="X15" s="40">
        <v>238</v>
      </c>
      <c r="Y15" s="89">
        <v>255</v>
      </c>
      <c r="Z15" s="40">
        <v>255</v>
      </c>
      <c r="AA15" s="89">
        <v>255</v>
      </c>
      <c r="AB15" s="40">
        <v>255</v>
      </c>
      <c r="AC15" s="80">
        <v>255</v>
      </c>
      <c r="AD15" s="40">
        <v>255</v>
      </c>
      <c r="AE15" s="40">
        <v>255</v>
      </c>
      <c r="AF15" s="40">
        <v>255</v>
      </c>
      <c r="AG15" s="40">
        <v>255</v>
      </c>
      <c r="AH15" s="40">
        <v>255</v>
      </c>
      <c r="AI15" s="40">
        <v>300</v>
      </c>
      <c r="AJ15" s="40">
        <v>300</v>
      </c>
    </row>
    <row r="16" spans="1:36" ht="15.75" thickBot="1" x14ac:dyDescent="0.3">
      <c r="A16" s="8" t="s">
        <v>21</v>
      </c>
      <c r="B16" s="35">
        <v>97</v>
      </c>
      <c r="C16" s="35">
        <v>135</v>
      </c>
      <c r="D16" s="35">
        <v>135</v>
      </c>
      <c r="E16" s="35">
        <v>135</v>
      </c>
      <c r="F16" s="35">
        <v>135</v>
      </c>
      <c r="G16" s="35">
        <v>135</v>
      </c>
      <c r="H16" s="35">
        <v>135</v>
      </c>
      <c r="I16" s="35">
        <v>135</v>
      </c>
      <c r="J16" s="90">
        <v>135</v>
      </c>
      <c r="K16" s="35">
        <v>135</v>
      </c>
      <c r="L16" s="90">
        <v>135</v>
      </c>
      <c r="M16" s="35">
        <v>135</v>
      </c>
      <c r="N16" s="90">
        <v>135</v>
      </c>
      <c r="O16" s="35">
        <v>135</v>
      </c>
      <c r="P16" s="95">
        <v>135</v>
      </c>
      <c r="Q16" s="35">
        <v>135</v>
      </c>
      <c r="R16" s="90">
        <v>135</v>
      </c>
      <c r="S16" s="35">
        <v>135</v>
      </c>
      <c r="T16" s="90">
        <v>135</v>
      </c>
      <c r="U16" s="35">
        <v>135</v>
      </c>
      <c r="V16" s="81">
        <v>135</v>
      </c>
      <c r="W16" s="35">
        <v>114</v>
      </c>
      <c r="X16" s="35">
        <v>114</v>
      </c>
      <c r="Y16" s="90">
        <v>135</v>
      </c>
      <c r="Z16" s="35">
        <v>135</v>
      </c>
      <c r="AA16" s="90">
        <v>135</v>
      </c>
      <c r="AB16" s="35">
        <v>135</v>
      </c>
      <c r="AC16" s="81">
        <v>135</v>
      </c>
      <c r="AD16" s="35">
        <v>135</v>
      </c>
      <c r="AE16" s="35">
        <v>135</v>
      </c>
      <c r="AF16" s="35">
        <v>135</v>
      </c>
      <c r="AG16" s="35">
        <v>135</v>
      </c>
      <c r="AH16" s="35">
        <v>135</v>
      </c>
      <c r="AI16" s="35">
        <v>135</v>
      </c>
      <c r="AJ16" s="35">
        <v>135</v>
      </c>
    </row>
    <row r="17" spans="1:39" ht="16.5" thickBot="1" x14ac:dyDescent="0.3">
      <c r="A17" s="45"/>
      <c r="B17" s="44"/>
      <c r="C17" s="44"/>
      <c r="D17" s="44"/>
      <c r="E17" s="43"/>
      <c r="F17" s="43"/>
      <c r="G17" s="43"/>
      <c r="H17" s="43"/>
      <c r="I17" s="43"/>
      <c r="J17" s="79"/>
      <c r="K17" s="43"/>
      <c r="L17" s="79"/>
      <c r="M17" s="43"/>
      <c r="N17" s="79"/>
      <c r="O17" s="43"/>
      <c r="P17" s="44"/>
      <c r="Q17" s="43"/>
      <c r="R17" s="79"/>
      <c r="S17" s="43"/>
      <c r="T17" s="79"/>
      <c r="U17" s="43"/>
      <c r="V17" s="99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3"/>
    </row>
    <row r="18" spans="1:39" ht="15.75" thickBot="1" x14ac:dyDescent="0.3">
      <c r="A18" s="9" t="s">
        <v>4</v>
      </c>
      <c r="B18" s="40">
        <v>255</v>
      </c>
      <c r="C18" s="40">
        <v>255</v>
      </c>
      <c r="D18" s="40">
        <v>255</v>
      </c>
      <c r="E18" s="40">
        <v>255</v>
      </c>
      <c r="F18" s="40">
        <v>255</v>
      </c>
      <c r="G18" s="40">
        <v>255</v>
      </c>
      <c r="H18" s="40">
        <v>255</v>
      </c>
      <c r="I18" s="40">
        <v>255</v>
      </c>
      <c r="J18" s="89">
        <v>255</v>
      </c>
      <c r="K18" s="40">
        <v>255</v>
      </c>
      <c r="L18" s="89">
        <v>255</v>
      </c>
      <c r="M18" s="40">
        <v>255</v>
      </c>
      <c r="N18" s="89">
        <v>255</v>
      </c>
      <c r="O18" s="40">
        <v>255</v>
      </c>
      <c r="P18" s="53">
        <v>255</v>
      </c>
      <c r="Q18" s="40">
        <v>255</v>
      </c>
      <c r="R18" s="89">
        <v>255</v>
      </c>
      <c r="S18" s="40">
        <v>255</v>
      </c>
      <c r="T18" s="89">
        <v>255</v>
      </c>
      <c r="U18" s="40">
        <v>255</v>
      </c>
      <c r="V18" s="80">
        <v>255</v>
      </c>
      <c r="W18" s="40">
        <v>0</v>
      </c>
      <c r="X18" s="40">
        <v>0</v>
      </c>
      <c r="Y18" s="89">
        <v>255</v>
      </c>
      <c r="Z18" s="40">
        <v>255</v>
      </c>
      <c r="AA18" s="89">
        <v>255</v>
      </c>
      <c r="AB18" s="40">
        <v>255</v>
      </c>
      <c r="AC18" s="80">
        <v>255</v>
      </c>
      <c r="AD18" s="40">
        <v>255</v>
      </c>
      <c r="AE18" s="40">
        <v>255</v>
      </c>
      <c r="AF18" s="40">
        <v>255</v>
      </c>
      <c r="AG18" s="40">
        <v>255</v>
      </c>
      <c r="AH18" s="40">
        <v>255</v>
      </c>
      <c r="AI18" s="40">
        <v>300</v>
      </c>
      <c r="AJ18" s="40">
        <v>300</v>
      </c>
    </row>
    <row r="19" spans="1:39" ht="15.75" thickBot="1" x14ac:dyDescent="0.3">
      <c r="A19" s="8" t="s">
        <v>3</v>
      </c>
      <c r="B19" s="35">
        <v>97</v>
      </c>
      <c r="C19" s="35">
        <v>135</v>
      </c>
      <c r="D19" s="35">
        <v>135</v>
      </c>
      <c r="E19" s="35">
        <v>135</v>
      </c>
      <c r="F19" s="35">
        <v>135</v>
      </c>
      <c r="G19" s="35">
        <v>135</v>
      </c>
      <c r="H19" s="35">
        <v>135</v>
      </c>
      <c r="I19" s="35">
        <v>135</v>
      </c>
      <c r="J19" s="90">
        <v>135</v>
      </c>
      <c r="K19" s="35">
        <v>135</v>
      </c>
      <c r="L19" s="90">
        <v>135</v>
      </c>
      <c r="M19" s="35">
        <v>135</v>
      </c>
      <c r="N19" s="90">
        <v>135</v>
      </c>
      <c r="O19" s="35">
        <v>135</v>
      </c>
      <c r="P19" s="95">
        <v>135</v>
      </c>
      <c r="Q19" s="35">
        <v>135</v>
      </c>
      <c r="R19" s="90">
        <v>135</v>
      </c>
      <c r="S19" s="35">
        <v>135</v>
      </c>
      <c r="T19" s="90">
        <v>135</v>
      </c>
      <c r="U19" s="35">
        <v>135</v>
      </c>
      <c r="V19" s="81">
        <v>135</v>
      </c>
      <c r="W19" s="35">
        <v>0</v>
      </c>
      <c r="X19" s="35">
        <v>0</v>
      </c>
      <c r="Y19" s="90">
        <v>135</v>
      </c>
      <c r="Z19" s="35">
        <v>135</v>
      </c>
      <c r="AA19" s="90">
        <v>135</v>
      </c>
      <c r="AB19" s="35">
        <v>135</v>
      </c>
      <c r="AC19" s="81">
        <v>135</v>
      </c>
      <c r="AD19" s="35">
        <v>135</v>
      </c>
      <c r="AE19" s="35">
        <v>135</v>
      </c>
      <c r="AF19" s="35">
        <v>135</v>
      </c>
      <c r="AG19" s="35">
        <v>135</v>
      </c>
      <c r="AH19" s="35">
        <v>135</v>
      </c>
      <c r="AI19" s="35">
        <v>135</v>
      </c>
      <c r="AJ19" s="35">
        <v>135</v>
      </c>
    </row>
    <row r="20" spans="1:39" ht="16.5" thickBot="1" x14ac:dyDescent="0.3">
      <c r="A20" s="31"/>
      <c r="B20" s="27"/>
      <c r="C20" s="26"/>
      <c r="D20" s="26"/>
      <c r="E20" s="26"/>
      <c r="F20" s="26"/>
      <c r="G20" s="25"/>
      <c r="H20" s="24"/>
      <c r="I20" s="30"/>
      <c r="J20" s="25"/>
      <c r="K20" s="25"/>
      <c r="L20" s="25"/>
      <c r="M20" s="25"/>
      <c r="N20" s="25"/>
      <c r="O20" s="24"/>
      <c r="P20" s="25"/>
      <c r="Q20" s="25"/>
      <c r="R20" s="25"/>
      <c r="S20" s="25"/>
      <c r="T20" s="28"/>
      <c r="U20" s="25"/>
      <c r="V20" s="24"/>
      <c r="W20" s="25"/>
      <c r="X20" s="25"/>
      <c r="Y20" s="25"/>
      <c r="Z20" s="25"/>
      <c r="AA20" s="25"/>
      <c r="AB20" s="25"/>
      <c r="AC20" s="24"/>
      <c r="AD20" s="25"/>
      <c r="AE20" s="25"/>
      <c r="AF20" s="25"/>
      <c r="AG20" s="25"/>
      <c r="AH20" s="25"/>
      <c r="AI20" s="25"/>
      <c r="AJ20" s="24"/>
    </row>
    <row r="21" spans="1:39" ht="18.75" customHeight="1" thickBot="1" x14ac:dyDescent="0.3">
      <c r="A21" s="75" t="s">
        <v>2</v>
      </c>
      <c r="B21" s="22">
        <f t="shared" ref="B21:H22" si="0">SUM(B6+B9+B12+B15+B18)</f>
        <v>4210</v>
      </c>
      <c r="C21" s="22">
        <f t="shared" si="0"/>
        <v>4410</v>
      </c>
      <c r="D21" s="22">
        <f t="shared" si="0"/>
        <v>4410</v>
      </c>
      <c r="E21" s="22">
        <f t="shared" si="0"/>
        <v>4410</v>
      </c>
      <c r="F21" s="22">
        <f t="shared" si="0"/>
        <v>4410</v>
      </c>
      <c r="G21" s="22">
        <f t="shared" si="0"/>
        <v>4410</v>
      </c>
      <c r="H21" s="22">
        <f t="shared" si="0"/>
        <v>4410</v>
      </c>
      <c r="I21" s="22">
        <f t="shared" ref="I21:AJ21" si="1">SUM(I6+I9+I12+I15+I18)</f>
        <v>4410</v>
      </c>
      <c r="J21" s="22">
        <f t="shared" si="1"/>
        <v>4410</v>
      </c>
      <c r="K21" s="22">
        <f t="shared" si="1"/>
        <v>4410</v>
      </c>
      <c r="L21" s="22">
        <f t="shared" si="1"/>
        <v>4410</v>
      </c>
      <c r="M21" s="22">
        <f t="shared" si="1"/>
        <v>4410</v>
      </c>
      <c r="N21" s="22">
        <f t="shared" si="1"/>
        <v>4410</v>
      </c>
      <c r="O21" s="22">
        <f t="shared" si="1"/>
        <v>4410</v>
      </c>
      <c r="P21" s="22">
        <f t="shared" si="1"/>
        <v>4410</v>
      </c>
      <c r="Q21" s="22">
        <f t="shared" si="1"/>
        <v>4410</v>
      </c>
      <c r="R21" s="22">
        <f t="shared" si="1"/>
        <v>4410</v>
      </c>
      <c r="S21" s="22">
        <f t="shared" si="1"/>
        <v>4410</v>
      </c>
      <c r="T21" s="22">
        <f t="shared" si="1"/>
        <v>4410</v>
      </c>
      <c r="U21" s="22">
        <f t="shared" si="1"/>
        <v>4410</v>
      </c>
      <c r="V21" s="22">
        <f t="shared" si="1"/>
        <v>4410</v>
      </c>
      <c r="W21" s="22">
        <f t="shared" si="1"/>
        <v>4138</v>
      </c>
      <c r="X21" s="22">
        <f t="shared" si="1"/>
        <v>4138</v>
      </c>
      <c r="Y21" s="22">
        <f t="shared" si="1"/>
        <v>4410</v>
      </c>
      <c r="Z21" s="22">
        <f t="shared" si="1"/>
        <v>4410</v>
      </c>
      <c r="AA21" s="22">
        <f t="shared" si="1"/>
        <v>4410</v>
      </c>
      <c r="AB21" s="22">
        <f t="shared" si="1"/>
        <v>4410</v>
      </c>
      <c r="AC21" s="22">
        <f t="shared" si="1"/>
        <v>4410</v>
      </c>
      <c r="AD21" s="22">
        <f t="shared" si="1"/>
        <v>4110</v>
      </c>
      <c r="AE21" s="22">
        <f t="shared" si="1"/>
        <v>4110</v>
      </c>
      <c r="AF21" s="22">
        <f t="shared" si="1"/>
        <v>4110</v>
      </c>
      <c r="AG21" s="22">
        <f t="shared" si="1"/>
        <v>4110</v>
      </c>
      <c r="AH21" s="22">
        <f t="shared" si="1"/>
        <v>4210</v>
      </c>
      <c r="AI21" s="22">
        <f t="shared" si="1"/>
        <v>4500</v>
      </c>
      <c r="AJ21" s="22">
        <f t="shared" si="1"/>
        <v>4500</v>
      </c>
    </row>
    <row r="22" spans="1:39" ht="19.5" customHeight="1" thickBot="1" x14ac:dyDescent="0.3">
      <c r="A22" s="76" t="s">
        <v>1</v>
      </c>
      <c r="B22" s="21">
        <f t="shared" si="0"/>
        <v>3894</v>
      </c>
      <c r="C22" s="21">
        <f t="shared" si="0"/>
        <v>3870</v>
      </c>
      <c r="D22" s="21">
        <f t="shared" si="0"/>
        <v>3870</v>
      </c>
      <c r="E22" s="21">
        <f t="shared" si="0"/>
        <v>3870</v>
      </c>
      <c r="F22" s="21">
        <f t="shared" si="0"/>
        <v>3870</v>
      </c>
      <c r="G22" s="21">
        <f t="shared" si="0"/>
        <v>3870</v>
      </c>
      <c r="H22" s="21">
        <f t="shared" si="0"/>
        <v>3870</v>
      </c>
      <c r="I22" s="21">
        <f t="shared" ref="I22:AJ22" si="2">SUM(I7+I10+I13+I16+I19)</f>
        <v>3870</v>
      </c>
      <c r="J22" s="21">
        <f t="shared" si="2"/>
        <v>3870</v>
      </c>
      <c r="K22" s="21">
        <f t="shared" si="2"/>
        <v>3870</v>
      </c>
      <c r="L22" s="21">
        <f t="shared" si="2"/>
        <v>3870</v>
      </c>
      <c r="M22" s="21">
        <f t="shared" si="2"/>
        <v>3870</v>
      </c>
      <c r="N22" s="21">
        <f t="shared" si="2"/>
        <v>3870</v>
      </c>
      <c r="O22" s="21">
        <f t="shared" si="2"/>
        <v>3870</v>
      </c>
      <c r="P22" s="21">
        <f t="shared" si="2"/>
        <v>3870</v>
      </c>
      <c r="Q22" s="21">
        <f t="shared" si="2"/>
        <v>3570</v>
      </c>
      <c r="R22" s="21">
        <f t="shared" si="2"/>
        <v>3570</v>
      </c>
      <c r="S22" s="21">
        <f t="shared" si="2"/>
        <v>3570</v>
      </c>
      <c r="T22" s="21">
        <f t="shared" si="2"/>
        <v>3570</v>
      </c>
      <c r="U22" s="21">
        <f t="shared" si="2"/>
        <v>4170</v>
      </c>
      <c r="V22" s="21">
        <f t="shared" si="2"/>
        <v>4170</v>
      </c>
      <c r="W22" s="21">
        <f t="shared" si="2"/>
        <v>4014</v>
      </c>
      <c r="X22" s="21">
        <f t="shared" si="2"/>
        <v>4014</v>
      </c>
      <c r="Y22" s="21">
        <f t="shared" si="2"/>
        <v>4170</v>
      </c>
      <c r="Z22" s="21">
        <f t="shared" si="2"/>
        <v>4170</v>
      </c>
      <c r="AA22" s="21">
        <f t="shared" si="2"/>
        <v>4170</v>
      </c>
      <c r="AB22" s="21">
        <f t="shared" si="2"/>
        <v>4170</v>
      </c>
      <c r="AC22" s="21">
        <f t="shared" si="2"/>
        <v>4170</v>
      </c>
      <c r="AD22" s="21">
        <f t="shared" si="2"/>
        <v>3870</v>
      </c>
      <c r="AE22" s="21">
        <f t="shared" si="2"/>
        <v>3870</v>
      </c>
      <c r="AF22" s="21">
        <f t="shared" si="2"/>
        <v>3870</v>
      </c>
      <c r="AG22" s="21">
        <f t="shared" si="2"/>
        <v>3870</v>
      </c>
      <c r="AH22" s="21">
        <f t="shared" si="2"/>
        <v>3970</v>
      </c>
      <c r="AI22" s="21">
        <f t="shared" si="2"/>
        <v>4170</v>
      </c>
      <c r="AJ22" s="21">
        <f t="shared" si="2"/>
        <v>4170</v>
      </c>
    </row>
    <row r="23" spans="1:39" ht="15.75" thickBot="1" x14ac:dyDescent="0.3">
      <c r="B23" s="18"/>
      <c r="C23" s="18"/>
      <c r="D23" s="17"/>
      <c r="E23" s="17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7"/>
      <c r="T23" s="17"/>
      <c r="U23" s="19"/>
      <c r="X23" s="18"/>
      <c r="Y23" s="17"/>
      <c r="Z23" s="18"/>
      <c r="AA23" s="17"/>
      <c r="AB23" s="17"/>
      <c r="AC23" s="17"/>
    </row>
    <row r="24" spans="1:39" ht="30.75" customHeight="1" thickBot="1" x14ac:dyDescent="0.3">
      <c r="A24" s="16" t="s">
        <v>20</v>
      </c>
      <c r="B24" s="129" t="s">
        <v>57</v>
      </c>
      <c r="C24" s="130"/>
      <c r="D24" s="130"/>
      <c r="E24" s="131"/>
      <c r="F24" s="129" t="s">
        <v>66</v>
      </c>
      <c r="G24" s="130"/>
      <c r="H24" s="130"/>
      <c r="I24" s="131"/>
      <c r="J24" s="129" t="s">
        <v>67</v>
      </c>
      <c r="K24" s="132"/>
      <c r="L24" s="132"/>
      <c r="M24" s="133"/>
      <c r="N24" s="129" t="s">
        <v>68</v>
      </c>
      <c r="O24" s="130"/>
      <c r="P24" s="130"/>
      <c r="Q24" s="131"/>
      <c r="R24" s="129" t="s">
        <v>69</v>
      </c>
      <c r="S24" s="130"/>
      <c r="T24" s="130"/>
      <c r="U24" s="131"/>
      <c r="X24" s="14" t="s">
        <v>14</v>
      </c>
    </row>
    <row r="25" spans="1:39" ht="18" customHeight="1" thickBot="1" x14ac:dyDescent="0.3">
      <c r="A25" s="75" t="s">
        <v>13</v>
      </c>
      <c r="B25" s="154" t="s">
        <v>58</v>
      </c>
      <c r="C25" s="117"/>
      <c r="D25" s="117"/>
      <c r="E25" s="118"/>
      <c r="F25" s="154" t="s">
        <v>58</v>
      </c>
      <c r="G25" s="117"/>
      <c r="H25" s="117"/>
      <c r="I25" s="118"/>
      <c r="J25" s="154" t="s">
        <v>58</v>
      </c>
      <c r="K25" s="117"/>
      <c r="L25" s="117"/>
      <c r="M25" s="118"/>
      <c r="N25" s="154" t="s">
        <v>58</v>
      </c>
      <c r="O25" s="117"/>
      <c r="P25" s="117"/>
      <c r="Q25" s="118"/>
      <c r="R25" s="154" t="s">
        <v>58</v>
      </c>
      <c r="S25" s="117"/>
      <c r="T25" s="117"/>
      <c r="U25" s="118"/>
      <c r="X25" s="11" t="s">
        <v>60</v>
      </c>
    </row>
    <row r="26" spans="1:39" ht="18.75" customHeight="1" thickBot="1" x14ac:dyDescent="0.3">
      <c r="A26" s="76" t="s">
        <v>11</v>
      </c>
      <c r="B26" s="155" t="s">
        <v>58</v>
      </c>
      <c r="C26" s="120"/>
      <c r="D26" s="120"/>
      <c r="E26" s="121"/>
      <c r="F26" s="155" t="s">
        <v>58</v>
      </c>
      <c r="G26" s="120"/>
      <c r="H26" s="120"/>
      <c r="I26" s="121"/>
      <c r="J26" s="155" t="s">
        <v>58</v>
      </c>
      <c r="K26" s="120"/>
      <c r="L26" s="120"/>
      <c r="M26" s="121"/>
      <c r="N26" s="155" t="s">
        <v>58</v>
      </c>
      <c r="O26" s="120"/>
      <c r="P26" s="120"/>
      <c r="Q26" s="121"/>
      <c r="R26" s="155" t="s">
        <v>58</v>
      </c>
      <c r="S26" s="120"/>
      <c r="T26" s="120"/>
      <c r="U26" s="121"/>
      <c r="X26" s="77" t="s">
        <v>61</v>
      </c>
      <c r="AA26" s="12"/>
      <c r="AB26" s="10"/>
      <c r="AC26" s="12"/>
      <c r="AD26" s="10"/>
      <c r="AE26" s="12"/>
      <c r="AF26" s="12"/>
      <c r="AG26" s="12"/>
      <c r="AH26" s="12"/>
      <c r="AI26" s="12"/>
      <c r="AJ26" s="12"/>
      <c r="AK26" s="12"/>
      <c r="AL26" s="12"/>
      <c r="AM26" s="12"/>
    </row>
    <row r="27" spans="1:39" ht="15.75" thickBot="1" x14ac:dyDescent="0.3">
      <c r="A27" s="7"/>
      <c r="B27" s="7"/>
      <c r="C27" s="6"/>
      <c r="D27" s="6"/>
      <c r="E27" s="5"/>
      <c r="F27" s="7"/>
      <c r="G27" s="6"/>
      <c r="H27" s="6"/>
      <c r="I27" s="5"/>
      <c r="J27" s="7"/>
      <c r="K27" s="6"/>
      <c r="L27" s="6"/>
      <c r="M27" s="5"/>
      <c r="N27" s="7"/>
      <c r="O27" s="6"/>
      <c r="P27" s="6"/>
      <c r="Q27" s="5"/>
      <c r="R27" s="7"/>
      <c r="S27" s="6"/>
      <c r="T27" s="6"/>
      <c r="U27" s="5"/>
      <c r="X27" s="11" t="s">
        <v>62</v>
      </c>
      <c r="Z27" s="11"/>
      <c r="AB27" s="10"/>
      <c r="AD27" s="12"/>
    </row>
    <row r="28" spans="1:39" ht="18" customHeight="1" thickBot="1" x14ac:dyDescent="0.3">
      <c r="A28" s="75" t="s">
        <v>10</v>
      </c>
      <c r="B28" s="116">
        <v>100</v>
      </c>
      <c r="C28" s="117"/>
      <c r="D28" s="117"/>
      <c r="E28" s="118"/>
      <c r="F28" s="116">
        <v>100</v>
      </c>
      <c r="G28" s="117"/>
      <c r="H28" s="117"/>
      <c r="I28" s="118"/>
      <c r="J28" s="116">
        <v>100</v>
      </c>
      <c r="K28" s="117"/>
      <c r="L28" s="117"/>
      <c r="M28" s="118"/>
      <c r="N28" s="116">
        <v>100</v>
      </c>
      <c r="O28" s="117"/>
      <c r="P28" s="117"/>
      <c r="Q28" s="118"/>
      <c r="R28" s="116">
        <v>100</v>
      </c>
      <c r="S28" s="117"/>
      <c r="T28" s="117"/>
      <c r="U28" s="118"/>
      <c r="Z28" s="10"/>
      <c r="AB28" s="10"/>
      <c r="AD28" s="10"/>
    </row>
    <row r="29" spans="1:39" ht="18" customHeight="1" thickBot="1" x14ac:dyDescent="0.3">
      <c r="A29" s="76" t="s">
        <v>9</v>
      </c>
      <c r="B29" s="119">
        <v>100</v>
      </c>
      <c r="C29" s="120"/>
      <c r="D29" s="120"/>
      <c r="E29" s="121"/>
      <c r="F29" s="119">
        <v>100</v>
      </c>
      <c r="G29" s="120"/>
      <c r="H29" s="120"/>
      <c r="I29" s="121"/>
      <c r="J29" s="119">
        <v>100</v>
      </c>
      <c r="K29" s="120"/>
      <c r="L29" s="120"/>
      <c r="M29" s="121"/>
      <c r="N29" s="119">
        <v>100</v>
      </c>
      <c r="O29" s="120"/>
      <c r="P29" s="120"/>
      <c r="Q29" s="121"/>
      <c r="R29" s="119">
        <v>100</v>
      </c>
      <c r="S29" s="120"/>
      <c r="T29" s="120"/>
      <c r="U29" s="121"/>
      <c r="Z29" s="10"/>
      <c r="AD29" s="10"/>
    </row>
    <row r="30" spans="1:39" ht="15.75" thickBot="1" x14ac:dyDescent="0.3">
      <c r="A30" s="7"/>
      <c r="B30" s="7"/>
      <c r="C30" s="6"/>
      <c r="D30" s="6"/>
      <c r="E30" s="5"/>
      <c r="F30" s="7"/>
      <c r="G30" s="6"/>
      <c r="H30" s="6"/>
      <c r="I30" s="5"/>
      <c r="J30" s="7"/>
      <c r="K30" s="6"/>
      <c r="L30" s="6"/>
      <c r="M30" s="5"/>
      <c r="N30" s="7"/>
      <c r="O30" s="6"/>
      <c r="P30" s="6"/>
      <c r="Q30" s="5"/>
      <c r="R30" s="7"/>
      <c r="S30" s="6"/>
      <c r="T30" s="6"/>
      <c r="U30" s="5"/>
      <c r="Z30" s="11"/>
    </row>
    <row r="31" spans="1:39" ht="18" customHeight="1" thickBot="1" x14ac:dyDescent="0.3">
      <c r="A31" s="75" t="s">
        <v>8</v>
      </c>
      <c r="B31" s="116">
        <v>100</v>
      </c>
      <c r="C31" s="117"/>
      <c r="D31" s="117"/>
      <c r="E31" s="118"/>
      <c r="F31" s="116">
        <v>100</v>
      </c>
      <c r="G31" s="117"/>
      <c r="H31" s="117"/>
      <c r="I31" s="118"/>
      <c r="J31" s="116">
        <v>100</v>
      </c>
      <c r="K31" s="117"/>
      <c r="L31" s="117"/>
      <c r="M31" s="118"/>
      <c r="N31" s="116">
        <v>100</v>
      </c>
      <c r="O31" s="117"/>
      <c r="P31" s="117"/>
      <c r="Q31" s="118"/>
      <c r="R31" s="116">
        <v>100</v>
      </c>
      <c r="S31" s="117"/>
      <c r="T31" s="117"/>
      <c r="U31" s="118"/>
      <c r="Z31" s="10"/>
    </row>
    <row r="32" spans="1:39" ht="18" customHeight="1" thickBot="1" x14ac:dyDescent="0.3">
      <c r="A32" s="76" t="s">
        <v>63</v>
      </c>
      <c r="B32" s="119">
        <v>100</v>
      </c>
      <c r="C32" s="120"/>
      <c r="D32" s="120"/>
      <c r="E32" s="121"/>
      <c r="F32" s="119">
        <v>100</v>
      </c>
      <c r="G32" s="120"/>
      <c r="H32" s="120"/>
      <c r="I32" s="121"/>
      <c r="J32" s="119">
        <v>100</v>
      </c>
      <c r="K32" s="120"/>
      <c r="L32" s="120"/>
      <c r="M32" s="121"/>
      <c r="N32" s="119">
        <v>100</v>
      </c>
      <c r="O32" s="120"/>
      <c r="P32" s="120"/>
      <c r="Q32" s="121"/>
      <c r="R32" s="119">
        <v>100</v>
      </c>
      <c r="S32" s="120"/>
      <c r="T32" s="120"/>
      <c r="U32" s="121"/>
    </row>
    <row r="33" spans="1:21" ht="15.75" thickBot="1" x14ac:dyDescent="0.3">
      <c r="A33" s="7"/>
      <c r="B33" s="7"/>
      <c r="C33" s="6"/>
      <c r="D33" s="6"/>
      <c r="E33" s="5"/>
      <c r="F33" s="7"/>
      <c r="G33" s="6"/>
      <c r="H33" s="6"/>
      <c r="I33" s="5"/>
      <c r="J33" s="7"/>
      <c r="K33" s="6"/>
      <c r="L33" s="6"/>
      <c r="M33" s="5"/>
      <c r="N33" s="7"/>
      <c r="O33" s="6"/>
      <c r="P33" s="6"/>
      <c r="Q33" s="5"/>
      <c r="R33" s="6"/>
      <c r="S33" s="6"/>
      <c r="T33" s="6"/>
      <c r="U33" s="5"/>
    </row>
    <row r="34" spans="1:21" ht="18" customHeight="1" thickBot="1" x14ac:dyDescent="0.3">
      <c r="A34" s="75" t="s">
        <v>6</v>
      </c>
      <c r="B34" s="142">
        <f>23/255*100</f>
        <v>9.0196078431372548</v>
      </c>
      <c r="C34" s="143"/>
      <c r="D34" s="143"/>
      <c r="E34" s="144"/>
      <c r="F34" s="142">
        <f>59/255*100</f>
        <v>23.137254901960784</v>
      </c>
      <c r="G34" s="143"/>
      <c r="H34" s="143"/>
      <c r="I34" s="144"/>
      <c r="J34" s="116">
        <v>65</v>
      </c>
      <c r="K34" s="117"/>
      <c r="L34" s="117"/>
      <c r="M34" s="118"/>
      <c r="N34" s="116">
        <v>23</v>
      </c>
      <c r="O34" s="117"/>
      <c r="P34" s="117"/>
      <c r="Q34" s="118"/>
      <c r="R34" s="116">
        <v>29</v>
      </c>
      <c r="S34" s="117"/>
      <c r="T34" s="117"/>
      <c r="U34" s="118"/>
    </row>
    <row r="35" spans="1:21" ht="18" customHeight="1" thickBot="1" x14ac:dyDescent="0.3">
      <c r="A35" s="76" t="s">
        <v>5</v>
      </c>
      <c r="B35" s="145">
        <f>60/97*100</f>
        <v>61.855670103092784</v>
      </c>
      <c r="C35" s="146"/>
      <c r="D35" s="146"/>
      <c r="E35" s="147"/>
      <c r="F35" s="119">
        <v>0</v>
      </c>
      <c r="G35" s="120"/>
      <c r="H35" s="120"/>
      <c r="I35" s="121"/>
      <c r="J35" s="119">
        <v>0</v>
      </c>
      <c r="K35" s="120"/>
      <c r="L35" s="120"/>
      <c r="M35" s="121"/>
      <c r="N35" s="119">
        <v>0</v>
      </c>
      <c r="O35" s="120"/>
      <c r="P35" s="120"/>
      <c r="Q35" s="121"/>
      <c r="R35" s="119">
        <v>0</v>
      </c>
      <c r="S35" s="120"/>
      <c r="T35" s="120"/>
      <c r="U35" s="121"/>
    </row>
    <row r="36" spans="1:21" ht="15.75" thickBot="1" x14ac:dyDescent="0.3">
      <c r="A36" s="7"/>
      <c r="B36" s="7"/>
      <c r="C36" s="6"/>
      <c r="D36" s="6"/>
      <c r="E36" s="5"/>
      <c r="F36" s="7"/>
      <c r="G36" s="6"/>
      <c r="H36" s="6"/>
      <c r="I36" s="5"/>
      <c r="J36" s="7"/>
      <c r="K36" s="6"/>
      <c r="L36" s="6"/>
      <c r="M36" s="5"/>
      <c r="N36" s="7"/>
      <c r="O36" s="6"/>
      <c r="P36" s="6"/>
      <c r="Q36" s="5"/>
      <c r="R36" s="6"/>
      <c r="S36" s="6"/>
      <c r="T36" s="6"/>
      <c r="U36" s="5"/>
    </row>
    <row r="37" spans="1:21" ht="18" customHeight="1" thickBot="1" x14ac:dyDescent="0.3">
      <c r="A37" s="9" t="s">
        <v>4</v>
      </c>
      <c r="B37" s="116">
        <v>100</v>
      </c>
      <c r="C37" s="117"/>
      <c r="D37" s="117"/>
      <c r="E37" s="118"/>
      <c r="F37" s="116">
        <v>100</v>
      </c>
      <c r="G37" s="117"/>
      <c r="H37" s="117"/>
      <c r="I37" s="118"/>
      <c r="J37" s="116">
        <v>100</v>
      </c>
      <c r="K37" s="117"/>
      <c r="L37" s="117"/>
      <c r="M37" s="118"/>
      <c r="N37" s="116">
        <v>0</v>
      </c>
      <c r="O37" s="117"/>
      <c r="P37" s="117"/>
      <c r="Q37" s="118"/>
      <c r="R37" s="116">
        <v>100</v>
      </c>
      <c r="S37" s="117"/>
      <c r="T37" s="117"/>
      <c r="U37" s="118"/>
    </row>
    <row r="38" spans="1:21" ht="18.75" customHeight="1" thickBot="1" x14ac:dyDescent="0.3">
      <c r="A38" s="8" t="s">
        <v>3</v>
      </c>
      <c r="B38" s="119">
        <v>100</v>
      </c>
      <c r="C38" s="120"/>
      <c r="D38" s="120"/>
      <c r="E38" s="121"/>
      <c r="F38" s="119">
        <v>100</v>
      </c>
      <c r="G38" s="120"/>
      <c r="H38" s="120"/>
      <c r="I38" s="121"/>
      <c r="J38" s="119">
        <v>100</v>
      </c>
      <c r="K38" s="120"/>
      <c r="L38" s="120"/>
      <c r="M38" s="121"/>
      <c r="N38" s="119">
        <v>0</v>
      </c>
      <c r="O38" s="120"/>
      <c r="P38" s="120"/>
      <c r="Q38" s="121"/>
      <c r="R38" s="119">
        <v>100</v>
      </c>
      <c r="S38" s="120"/>
      <c r="T38" s="120"/>
      <c r="U38" s="121"/>
    </row>
    <row r="39" spans="1:21" ht="15.75" thickBot="1" x14ac:dyDescent="0.3">
      <c r="A39" s="7"/>
      <c r="B39" s="7"/>
      <c r="C39" s="6"/>
      <c r="D39" s="6"/>
      <c r="E39" s="5"/>
      <c r="F39" s="7"/>
      <c r="G39" s="6"/>
      <c r="H39" s="6"/>
      <c r="I39" s="5"/>
      <c r="J39" s="7"/>
      <c r="K39" s="6"/>
      <c r="L39" s="6"/>
      <c r="M39" s="5"/>
      <c r="N39" s="7"/>
      <c r="O39" s="6"/>
      <c r="P39" s="6"/>
      <c r="Q39" s="5"/>
      <c r="R39" s="6"/>
      <c r="S39" s="6"/>
      <c r="T39" s="6"/>
      <c r="U39" s="5"/>
    </row>
    <row r="40" spans="1:21" ht="18" customHeight="1" thickBot="1" x14ac:dyDescent="0.3">
      <c r="A40" s="75" t="s">
        <v>2</v>
      </c>
      <c r="B40" s="142">
        <f>(B28+B31+B34+B37)/4</f>
        <v>77.254901960784309</v>
      </c>
      <c r="C40" s="143"/>
      <c r="D40" s="143"/>
      <c r="E40" s="144"/>
      <c r="F40" s="142">
        <f>(F28+F31+F34+F37)/4</f>
        <v>80.784313725490193</v>
      </c>
      <c r="G40" s="143"/>
      <c r="H40" s="143"/>
      <c r="I40" s="144"/>
      <c r="J40" s="142">
        <f>(J28+J31+J34+J37)/4</f>
        <v>91.25</v>
      </c>
      <c r="K40" s="143"/>
      <c r="L40" s="143"/>
      <c r="M40" s="144"/>
      <c r="N40" s="142">
        <f>(N28+N31+N34+N37)/4</f>
        <v>55.75</v>
      </c>
      <c r="O40" s="143"/>
      <c r="P40" s="143"/>
      <c r="Q40" s="144"/>
      <c r="R40" s="142">
        <f>(R28+R31+R34+R37)/4</f>
        <v>82.25</v>
      </c>
      <c r="S40" s="143"/>
      <c r="T40" s="143"/>
      <c r="U40" s="144"/>
    </row>
    <row r="41" spans="1:21" ht="18" customHeight="1" thickBot="1" x14ac:dyDescent="0.3">
      <c r="A41" s="76" t="s">
        <v>1</v>
      </c>
      <c r="B41" s="145">
        <f>(B29+B32+B35+B38)/4</f>
        <v>90.463917525773198</v>
      </c>
      <c r="C41" s="146"/>
      <c r="D41" s="146"/>
      <c r="E41" s="147"/>
      <c r="F41" s="145">
        <f>(F29+F32+F35+F38)/4</f>
        <v>75</v>
      </c>
      <c r="G41" s="146"/>
      <c r="H41" s="146"/>
      <c r="I41" s="147"/>
      <c r="J41" s="145">
        <f>(J29+J32+J35+J38)/4</f>
        <v>75</v>
      </c>
      <c r="K41" s="146"/>
      <c r="L41" s="146"/>
      <c r="M41" s="147"/>
      <c r="N41" s="145">
        <f>(N29+N32+N35+N38)/4</f>
        <v>50</v>
      </c>
      <c r="O41" s="146"/>
      <c r="P41" s="146"/>
      <c r="Q41" s="147"/>
      <c r="R41" s="145">
        <f>(R29+R32+R35+R38)/4</f>
        <v>75</v>
      </c>
      <c r="S41" s="146"/>
      <c r="T41" s="146"/>
      <c r="U41" s="147"/>
    </row>
    <row r="44" spans="1:21" x14ac:dyDescent="0.25">
      <c r="A44" t="s">
        <v>59</v>
      </c>
    </row>
  </sheetData>
  <mergeCells count="77">
    <mergeCell ref="A1:AJ1"/>
    <mergeCell ref="A2:AJ2"/>
    <mergeCell ref="B3:H3"/>
    <mergeCell ref="I3:O3"/>
    <mergeCell ref="P3:V3"/>
    <mergeCell ref="W3:AC3"/>
    <mergeCell ref="AD3:AJ3"/>
    <mergeCell ref="B4:H4"/>
    <mergeCell ref="I4:O4"/>
    <mergeCell ref="P4:V4"/>
    <mergeCell ref="W4:AC4"/>
    <mergeCell ref="AD4:AJ4"/>
    <mergeCell ref="B24:E24"/>
    <mergeCell ref="F24:I24"/>
    <mergeCell ref="J24:M24"/>
    <mergeCell ref="N24:Q24"/>
    <mergeCell ref="R24:U24"/>
    <mergeCell ref="B25:E25"/>
    <mergeCell ref="F25:I25"/>
    <mergeCell ref="J25:M25"/>
    <mergeCell ref="N25:Q25"/>
    <mergeCell ref="B26:E26"/>
    <mergeCell ref="F26:I26"/>
    <mergeCell ref="J26:M26"/>
    <mergeCell ref="N26:Q26"/>
    <mergeCell ref="B28:E28"/>
    <mergeCell ref="F28:I28"/>
    <mergeCell ref="J28:M28"/>
    <mergeCell ref="N28:Q28"/>
    <mergeCell ref="B29:E29"/>
    <mergeCell ref="F29:I29"/>
    <mergeCell ref="J29:M29"/>
    <mergeCell ref="N29:Q29"/>
    <mergeCell ref="B31:E31"/>
    <mergeCell ref="F31:I31"/>
    <mergeCell ref="J31:M31"/>
    <mergeCell ref="N31:Q31"/>
    <mergeCell ref="B32:E32"/>
    <mergeCell ref="F32:I32"/>
    <mergeCell ref="J32:M32"/>
    <mergeCell ref="N32:Q32"/>
    <mergeCell ref="B41:E41"/>
    <mergeCell ref="F41:I41"/>
    <mergeCell ref="J41:M41"/>
    <mergeCell ref="N41:Q41"/>
    <mergeCell ref="B37:E37"/>
    <mergeCell ref="F37:I37"/>
    <mergeCell ref="J37:M37"/>
    <mergeCell ref="N37:Q37"/>
    <mergeCell ref="B38:E38"/>
    <mergeCell ref="F38:I38"/>
    <mergeCell ref="J38:M38"/>
    <mergeCell ref="N38:Q38"/>
    <mergeCell ref="B40:E40"/>
    <mergeCell ref="F40:I40"/>
    <mergeCell ref="J40:M40"/>
    <mergeCell ref="N40:Q40"/>
    <mergeCell ref="B34:E34"/>
    <mergeCell ref="F34:I34"/>
    <mergeCell ref="J34:M34"/>
    <mergeCell ref="N34:Q34"/>
    <mergeCell ref="B35:E35"/>
    <mergeCell ref="F35:I35"/>
    <mergeCell ref="J35:M35"/>
    <mergeCell ref="N35:Q35"/>
    <mergeCell ref="R40:U40"/>
    <mergeCell ref="R41:U41"/>
    <mergeCell ref="R25:U25"/>
    <mergeCell ref="R26:U26"/>
    <mergeCell ref="R28:U28"/>
    <mergeCell ref="R31:U31"/>
    <mergeCell ref="R32:U32"/>
    <mergeCell ref="R34:U34"/>
    <mergeCell ref="R35:U35"/>
    <mergeCell ref="R37:U37"/>
    <mergeCell ref="R38:U38"/>
    <mergeCell ref="R29:U29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4"/>
  <sheetViews>
    <sheetView zoomScale="70" zoomScaleNormal="70" workbookViewId="0">
      <selection activeCell="X36" sqref="X36"/>
    </sheetView>
  </sheetViews>
  <sheetFormatPr defaultRowHeight="15" x14ac:dyDescent="0.25"/>
  <cols>
    <col min="1" max="1" width="16.85546875" customWidth="1"/>
    <col min="2" max="36" width="8.7109375" customWidth="1"/>
    <col min="257" max="257" width="16.85546875" customWidth="1"/>
    <col min="258" max="292" width="8.7109375" customWidth="1"/>
    <col min="513" max="513" width="16.85546875" customWidth="1"/>
    <col min="514" max="548" width="8.7109375" customWidth="1"/>
    <col min="769" max="769" width="16.85546875" customWidth="1"/>
    <col min="770" max="804" width="8.7109375" customWidth="1"/>
    <col min="1025" max="1025" width="16.85546875" customWidth="1"/>
    <col min="1026" max="1060" width="8.7109375" customWidth="1"/>
    <col min="1281" max="1281" width="16.85546875" customWidth="1"/>
    <col min="1282" max="1316" width="8.7109375" customWidth="1"/>
    <col min="1537" max="1537" width="16.85546875" customWidth="1"/>
    <col min="1538" max="1572" width="8.7109375" customWidth="1"/>
    <col min="1793" max="1793" width="16.85546875" customWidth="1"/>
    <col min="1794" max="1828" width="8.7109375" customWidth="1"/>
    <col min="2049" max="2049" width="16.85546875" customWidth="1"/>
    <col min="2050" max="2084" width="8.7109375" customWidth="1"/>
    <col min="2305" max="2305" width="16.85546875" customWidth="1"/>
    <col min="2306" max="2340" width="8.7109375" customWidth="1"/>
    <col min="2561" max="2561" width="16.85546875" customWidth="1"/>
    <col min="2562" max="2596" width="8.7109375" customWidth="1"/>
    <col min="2817" max="2817" width="16.85546875" customWidth="1"/>
    <col min="2818" max="2852" width="8.7109375" customWidth="1"/>
    <col min="3073" max="3073" width="16.85546875" customWidth="1"/>
    <col min="3074" max="3108" width="8.7109375" customWidth="1"/>
    <col min="3329" max="3329" width="16.85546875" customWidth="1"/>
    <col min="3330" max="3364" width="8.7109375" customWidth="1"/>
    <col min="3585" max="3585" width="16.85546875" customWidth="1"/>
    <col min="3586" max="3620" width="8.7109375" customWidth="1"/>
    <col min="3841" max="3841" width="16.85546875" customWidth="1"/>
    <col min="3842" max="3876" width="8.7109375" customWidth="1"/>
    <col min="4097" max="4097" width="16.85546875" customWidth="1"/>
    <col min="4098" max="4132" width="8.7109375" customWidth="1"/>
    <col min="4353" max="4353" width="16.85546875" customWidth="1"/>
    <col min="4354" max="4388" width="8.7109375" customWidth="1"/>
    <col min="4609" max="4609" width="16.85546875" customWidth="1"/>
    <col min="4610" max="4644" width="8.7109375" customWidth="1"/>
    <col min="4865" max="4865" width="16.85546875" customWidth="1"/>
    <col min="4866" max="4900" width="8.7109375" customWidth="1"/>
    <col min="5121" max="5121" width="16.85546875" customWidth="1"/>
    <col min="5122" max="5156" width="8.7109375" customWidth="1"/>
    <col min="5377" max="5377" width="16.85546875" customWidth="1"/>
    <col min="5378" max="5412" width="8.7109375" customWidth="1"/>
    <col min="5633" max="5633" width="16.85546875" customWidth="1"/>
    <col min="5634" max="5668" width="8.7109375" customWidth="1"/>
    <col min="5889" max="5889" width="16.85546875" customWidth="1"/>
    <col min="5890" max="5924" width="8.7109375" customWidth="1"/>
    <col min="6145" max="6145" width="16.85546875" customWidth="1"/>
    <col min="6146" max="6180" width="8.7109375" customWidth="1"/>
    <col min="6401" max="6401" width="16.85546875" customWidth="1"/>
    <col min="6402" max="6436" width="8.7109375" customWidth="1"/>
    <col min="6657" max="6657" width="16.85546875" customWidth="1"/>
    <col min="6658" max="6692" width="8.7109375" customWidth="1"/>
    <col min="6913" max="6913" width="16.85546875" customWidth="1"/>
    <col min="6914" max="6948" width="8.7109375" customWidth="1"/>
    <col min="7169" max="7169" width="16.85546875" customWidth="1"/>
    <col min="7170" max="7204" width="8.7109375" customWidth="1"/>
    <col min="7425" max="7425" width="16.85546875" customWidth="1"/>
    <col min="7426" max="7460" width="8.7109375" customWidth="1"/>
    <col min="7681" max="7681" width="16.85546875" customWidth="1"/>
    <col min="7682" max="7716" width="8.7109375" customWidth="1"/>
    <col min="7937" max="7937" width="16.85546875" customWidth="1"/>
    <col min="7938" max="7972" width="8.7109375" customWidth="1"/>
    <col min="8193" max="8193" width="16.85546875" customWidth="1"/>
    <col min="8194" max="8228" width="8.7109375" customWidth="1"/>
    <col min="8449" max="8449" width="16.85546875" customWidth="1"/>
    <col min="8450" max="8484" width="8.7109375" customWidth="1"/>
    <col min="8705" max="8705" width="16.85546875" customWidth="1"/>
    <col min="8706" max="8740" width="8.7109375" customWidth="1"/>
    <col min="8961" max="8961" width="16.85546875" customWidth="1"/>
    <col min="8962" max="8996" width="8.7109375" customWidth="1"/>
    <col min="9217" max="9217" width="16.85546875" customWidth="1"/>
    <col min="9218" max="9252" width="8.7109375" customWidth="1"/>
    <col min="9473" max="9473" width="16.85546875" customWidth="1"/>
    <col min="9474" max="9508" width="8.7109375" customWidth="1"/>
    <col min="9729" max="9729" width="16.85546875" customWidth="1"/>
    <col min="9730" max="9764" width="8.7109375" customWidth="1"/>
    <col min="9985" max="9985" width="16.85546875" customWidth="1"/>
    <col min="9986" max="10020" width="8.7109375" customWidth="1"/>
    <col min="10241" max="10241" width="16.85546875" customWidth="1"/>
    <col min="10242" max="10276" width="8.7109375" customWidth="1"/>
    <col min="10497" max="10497" width="16.85546875" customWidth="1"/>
    <col min="10498" max="10532" width="8.7109375" customWidth="1"/>
    <col min="10753" max="10753" width="16.85546875" customWidth="1"/>
    <col min="10754" max="10788" width="8.7109375" customWidth="1"/>
    <col min="11009" max="11009" width="16.85546875" customWidth="1"/>
    <col min="11010" max="11044" width="8.7109375" customWidth="1"/>
    <col min="11265" max="11265" width="16.85546875" customWidth="1"/>
    <col min="11266" max="11300" width="8.7109375" customWidth="1"/>
    <col min="11521" max="11521" width="16.85546875" customWidth="1"/>
    <col min="11522" max="11556" width="8.7109375" customWidth="1"/>
    <col min="11777" max="11777" width="16.85546875" customWidth="1"/>
    <col min="11778" max="11812" width="8.7109375" customWidth="1"/>
    <col min="12033" max="12033" width="16.85546875" customWidth="1"/>
    <col min="12034" max="12068" width="8.7109375" customWidth="1"/>
    <col min="12289" max="12289" width="16.85546875" customWidth="1"/>
    <col min="12290" max="12324" width="8.7109375" customWidth="1"/>
    <col min="12545" max="12545" width="16.85546875" customWidth="1"/>
    <col min="12546" max="12580" width="8.7109375" customWidth="1"/>
    <col min="12801" max="12801" width="16.85546875" customWidth="1"/>
    <col min="12802" max="12836" width="8.7109375" customWidth="1"/>
    <col min="13057" max="13057" width="16.85546875" customWidth="1"/>
    <col min="13058" max="13092" width="8.7109375" customWidth="1"/>
    <col min="13313" max="13313" width="16.85546875" customWidth="1"/>
    <col min="13314" max="13348" width="8.7109375" customWidth="1"/>
    <col min="13569" max="13569" width="16.85546875" customWidth="1"/>
    <col min="13570" max="13604" width="8.7109375" customWidth="1"/>
    <col min="13825" max="13825" width="16.85546875" customWidth="1"/>
    <col min="13826" max="13860" width="8.7109375" customWidth="1"/>
    <col min="14081" max="14081" width="16.85546875" customWidth="1"/>
    <col min="14082" max="14116" width="8.7109375" customWidth="1"/>
    <col min="14337" max="14337" width="16.85546875" customWidth="1"/>
    <col min="14338" max="14372" width="8.7109375" customWidth="1"/>
    <col min="14593" max="14593" width="16.85546875" customWidth="1"/>
    <col min="14594" max="14628" width="8.7109375" customWidth="1"/>
    <col min="14849" max="14849" width="16.85546875" customWidth="1"/>
    <col min="14850" max="14884" width="8.7109375" customWidth="1"/>
    <col min="15105" max="15105" width="16.85546875" customWidth="1"/>
    <col min="15106" max="15140" width="8.7109375" customWidth="1"/>
    <col min="15361" max="15361" width="16.85546875" customWidth="1"/>
    <col min="15362" max="15396" width="8.7109375" customWidth="1"/>
    <col min="15617" max="15617" width="16.85546875" customWidth="1"/>
    <col min="15618" max="15652" width="8.7109375" customWidth="1"/>
    <col min="15873" max="15873" width="16.85546875" customWidth="1"/>
    <col min="15874" max="15908" width="8.7109375" customWidth="1"/>
    <col min="16129" max="16129" width="16.85546875" customWidth="1"/>
    <col min="16130" max="16164" width="8.7109375" customWidth="1"/>
  </cols>
  <sheetData>
    <row r="1" spans="1:36" x14ac:dyDescent="0.25">
      <c r="A1" s="134" t="s">
        <v>71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</row>
    <row r="2" spans="1:36" ht="15.75" thickBot="1" x14ac:dyDescent="0.3">
      <c r="A2" s="135" t="s">
        <v>70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</row>
    <row r="3" spans="1:36" ht="26.25" customHeight="1" thickBot="1" x14ac:dyDescent="0.3">
      <c r="A3" s="62" t="s">
        <v>20</v>
      </c>
      <c r="B3" s="136" t="s">
        <v>69</v>
      </c>
      <c r="C3" s="137"/>
      <c r="D3" s="137"/>
      <c r="E3" s="137"/>
      <c r="F3" s="137"/>
      <c r="G3" s="137"/>
      <c r="H3" s="138"/>
      <c r="I3" s="136" t="s">
        <v>72</v>
      </c>
      <c r="J3" s="137"/>
      <c r="K3" s="137"/>
      <c r="L3" s="137"/>
      <c r="M3" s="137"/>
      <c r="N3" s="137"/>
      <c r="O3" s="138"/>
      <c r="P3" s="139" t="s">
        <v>73</v>
      </c>
      <c r="Q3" s="140"/>
      <c r="R3" s="140"/>
      <c r="S3" s="140"/>
      <c r="T3" s="140"/>
      <c r="U3" s="140"/>
      <c r="V3" s="141"/>
      <c r="W3" s="137" t="s">
        <v>74</v>
      </c>
      <c r="X3" s="137"/>
      <c r="Y3" s="137"/>
      <c r="Z3" s="137"/>
      <c r="AA3" s="137"/>
      <c r="AB3" s="137"/>
      <c r="AC3" s="137"/>
      <c r="AD3" s="136" t="s">
        <v>75</v>
      </c>
      <c r="AE3" s="137"/>
      <c r="AF3" s="137"/>
      <c r="AG3" s="137"/>
      <c r="AH3" s="137"/>
      <c r="AI3" s="137"/>
      <c r="AJ3" s="138"/>
    </row>
    <row r="4" spans="1:36" ht="26.25" customHeight="1" thickBot="1" x14ac:dyDescent="0.3">
      <c r="A4" s="62"/>
      <c r="B4" s="122"/>
      <c r="C4" s="123"/>
      <c r="D4" s="123"/>
      <c r="E4" s="123"/>
      <c r="F4" s="123"/>
      <c r="G4" s="123"/>
      <c r="H4" s="124"/>
      <c r="I4" s="125"/>
      <c r="J4" s="126"/>
      <c r="K4" s="126"/>
      <c r="L4" s="126"/>
      <c r="M4" s="126"/>
      <c r="N4" s="126"/>
      <c r="O4" s="127"/>
      <c r="P4" s="128"/>
      <c r="Q4" s="126"/>
      <c r="R4" s="126"/>
      <c r="S4" s="126"/>
      <c r="T4" s="126"/>
      <c r="U4" s="126"/>
      <c r="V4" s="127"/>
      <c r="W4" s="123"/>
      <c r="X4" s="123"/>
      <c r="Y4" s="123"/>
      <c r="Z4" s="123"/>
      <c r="AA4" s="123"/>
      <c r="AB4" s="123"/>
      <c r="AC4" s="123"/>
      <c r="AD4" s="122"/>
      <c r="AE4" s="123"/>
      <c r="AF4" s="123"/>
      <c r="AG4" s="123"/>
      <c r="AH4" s="123"/>
      <c r="AI4" s="123"/>
      <c r="AJ4" s="124"/>
    </row>
    <row r="5" spans="1:36" ht="15.75" thickBot="1" x14ac:dyDescent="0.3">
      <c r="A5" s="60" t="s">
        <v>23</v>
      </c>
      <c r="B5" s="58">
        <v>28</v>
      </c>
      <c r="C5" s="59">
        <v>29</v>
      </c>
      <c r="D5" s="58">
        <v>30</v>
      </c>
      <c r="E5" s="59">
        <v>31</v>
      </c>
      <c r="F5" s="58">
        <v>1</v>
      </c>
      <c r="G5" s="57">
        <v>2</v>
      </c>
      <c r="H5" s="56">
        <v>3</v>
      </c>
      <c r="I5" s="58">
        <v>4</v>
      </c>
      <c r="J5" s="85">
        <v>5</v>
      </c>
      <c r="K5" s="58">
        <v>6</v>
      </c>
      <c r="L5" s="85">
        <v>7</v>
      </c>
      <c r="M5" s="58">
        <v>8</v>
      </c>
      <c r="N5" s="85">
        <v>9</v>
      </c>
      <c r="O5" s="58">
        <v>10</v>
      </c>
      <c r="P5" s="78">
        <v>11</v>
      </c>
      <c r="Q5" s="59">
        <v>12</v>
      </c>
      <c r="R5" s="91">
        <v>13</v>
      </c>
      <c r="S5" s="58">
        <v>14</v>
      </c>
      <c r="T5" s="78">
        <v>15</v>
      </c>
      <c r="U5" s="59">
        <v>16</v>
      </c>
      <c r="V5" s="58">
        <v>17</v>
      </c>
      <c r="W5" s="59">
        <v>18</v>
      </c>
      <c r="X5" s="58">
        <v>19</v>
      </c>
      <c r="Y5" s="59">
        <v>20</v>
      </c>
      <c r="Z5" s="58">
        <v>21</v>
      </c>
      <c r="AA5" s="59">
        <v>22</v>
      </c>
      <c r="AB5" s="58">
        <v>23</v>
      </c>
      <c r="AC5" s="59">
        <v>24</v>
      </c>
      <c r="AD5" s="58">
        <v>25</v>
      </c>
      <c r="AE5" s="58">
        <v>26</v>
      </c>
      <c r="AF5" s="73">
        <v>27</v>
      </c>
      <c r="AG5" s="58">
        <v>28</v>
      </c>
      <c r="AH5" s="58">
        <v>29</v>
      </c>
      <c r="AI5" s="58">
        <v>30</v>
      </c>
      <c r="AJ5" s="58">
        <v>31</v>
      </c>
    </row>
    <row r="6" spans="1:36" ht="15.75" thickBot="1" x14ac:dyDescent="0.3">
      <c r="A6" s="102" t="s">
        <v>13</v>
      </c>
      <c r="B6" s="40">
        <v>700</v>
      </c>
      <c r="C6" s="40">
        <v>700</v>
      </c>
      <c r="D6" s="40">
        <v>700</v>
      </c>
      <c r="E6" s="40">
        <v>700</v>
      </c>
      <c r="F6" s="40">
        <v>800</v>
      </c>
      <c r="G6" s="40">
        <v>1000</v>
      </c>
      <c r="H6" s="40">
        <v>1000</v>
      </c>
      <c r="I6" s="82">
        <v>1000</v>
      </c>
      <c r="J6" s="86">
        <v>1000</v>
      </c>
      <c r="K6" s="82">
        <v>1000</v>
      </c>
      <c r="L6" s="86">
        <v>1000</v>
      </c>
      <c r="M6" s="82">
        <v>1000</v>
      </c>
      <c r="N6" s="86">
        <v>1000</v>
      </c>
      <c r="O6" s="82">
        <v>1000</v>
      </c>
      <c r="P6" s="92">
        <v>1000</v>
      </c>
      <c r="Q6" s="100">
        <v>1000</v>
      </c>
      <c r="R6" s="86">
        <v>1000</v>
      </c>
      <c r="S6" s="82">
        <v>1000</v>
      </c>
      <c r="T6" s="86">
        <v>1000</v>
      </c>
      <c r="U6" s="100">
        <v>1000</v>
      </c>
      <c r="V6" s="96">
        <v>1000</v>
      </c>
      <c r="W6" s="53">
        <v>1000</v>
      </c>
      <c r="X6" s="53">
        <v>1000</v>
      </c>
      <c r="Y6" s="53">
        <v>1000</v>
      </c>
      <c r="Z6" s="53">
        <v>1000</v>
      </c>
      <c r="AA6" s="53">
        <v>1000</v>
      </c>
      <c r="AB6" s="53">
        <v>1000</v>
      </c>
      <c r="AC6" s="53">
        <v>1000</v>
      </c>
      <c r="AD6" s="53">
        <v>1000</v>
      </c>
      <c r="AE6" s="53">
        <v>1000</v>
      </c>
      <c r="AF6" s="53">
        <v>1000</v>
      </c>
      <c r="AG6" s="53">
        <v>1000</v>
      </c>
      <c r="AH6" s="53">
        <v>1000</v>
      </c>
      <c r="AI6" s="53">
        <v>1000</v>
      </c>
      <c r="AJ6" s="40">
        <v>1000</v>
      </c>
    </row>
    <row r="7" spans="1:36" ht="15.75" thickBot="1" x14ac:dyDescent="0.3">
      <c r="A7" s="101" t="s">
        <v>11</v>
      </c>
      <c r="B7" s="35">
        <v>700</v>
      </c>
      <c r="C7" s="35">
        <v>700</v>
      </c>
      <c r="D7" s="35">
        <v>700</v>
      </c>
      <c r="E7" s="35">
        <v>700</v>
      </c>
      <c r="F7" s="35">
        <v>800</v>
      </c>
      <c r="G7" s="35">
        <v>1000</v>
      </c>
      <c r="H7" s="35">
        <v>1000</v>
      </c>
      <c r="I7" s="83">
        <v>1000</v>
      </c>
      <c r="J7" s="87">
        <v>1000</v>
      </c>
      <c r="K7" s="83">
        <v>1000</v>
      </c>
      <c r="L7" s="87">
        <v>1000</v>
      </c>
      <c r="M7" s="83">
        <v>1000</v>
      </c>
      <c r="N7" s="87">
        <v>1000</v>
      </c>
      <c r="O7" s="83">
        <v>1000</v>
      </c>
      <c r="P7" s="93">
        <v>1000</v>
      </c>
      <c r="Q7" s="83">
        <v>1000</v>
      </c>
      <c r="R7" s="87">
        <v>1000</v>
      </c>
      <c r="S7" s="83">
        <v>1000</v>
      </c>
      <c r="T7" s="87">
        <v>1000</v>
      </c>
      <c r="U7" s="83">
        <v>1000</v>
      </c>
      <c r="V7" s="97">
        <v>1000</v>
      </c>
      <c r="W7" s="49">
        <v>1000</v>
      </c>
      <c r="X7" s="49">
        <v>1000</v>
      </c>
      <c r="Y7" s="49">
        <v>1000</v>
      </c>
      <c r="Z7" s="49">
        <v>1000</v>
      </c>
      <c r="AA7" s="49">
        <v>1000</v>
      </c>
      <c r="AB7" s="49">
        <v>1000</v>
      </c>
      <c r="AC7" s="49">
        <v>1000</v>
      </c>
      <c r="AD7" s="49">
        <v>1000</v>
      </c>
      <c r="AE7" s="49">
        <v>1000</v>
      </c>
      <c r="AF7" s="49">
        <v>1000</v>
      </c>
      <c r="AG7" s="49">
        <v>1000</v>
      </c>
      <c r="AH7" s="49">
        <v>1000</v>
      </c>
      <c r="AI7" s="49">
        <v>1000</v>
      </c>
      <c r="AJ7" s="35">
        <v>1000</v>
      </c>
    </row>
    <row r="8" spans="1:36" ht="16.5" thickBot="1" x14ac:dyDescent="0.3">
      <c r="A8" s="45"/>
      <c r="B8" s="44"/>
      <c r="C8" s="44"/>
      <c r="D8" s="44"/>
      <c r="E8" s="43"/>
      <c r="F8" s="43"/>
      <c r="G8" s="43"/>
      <c r="H8" s="43"/>
      <c r="I8" s="43"/>
      <c r="J8" s="79"/>
      <c r="K8" s="43"/>
      <c r="L8" s="79"/>
      <c r="M8" s="43"/>
      <c r="N8" s="79"/>
      <c r="O8" s="43"/>
      <c r="P8" s="79"/>
      <c r="Q8" s="43"/>
      <c r="R8" s="79"/>
      <c r="S8" s="43"/>
      <c r="T8" s="79"/>
      <c r="U8" s="43"/>
      <c r="V8" s="79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3"/>
    </row>
    <row r="9" spans="1:36" ht="15.75" thickBot="1" x14ac:dyDescent="0.3">
      <c r="A9" s="102" t="s">
        <v>10</v>
      </c>
      <c r="B9" s="51">
        <v>1000</v>
      </c>
      <c r="C9" s="51">
        <v>1000</v>
      </c>
      <c r="D9" s="51">
        <v>1000</v>
      </c>
      <c r="E9" s="51">
        <v>1000</v>
      </c>
      <c r="F9" s="51">
        <v>1000</v>
      </c>
      <c r="G9" s="51">
        <v>1000</v>
      </c>
      <c r="H9" s="47">
        <v>1000</v>
      </c>
      <c r="I9" s="84">
        <v>1000</v>
      </c>
      <c r="J9" s="88">
        <v>1000</v>
      </c>
      <c r="K9" s="84">
        <v>1000</v>
      </c>
      <c r="L9" s="88">
        <v>1000</v>
      </c>
      <c r="M9" s="84">
        <v>1000</v>
      </c>
      <c r="N9" s="88">
        <v>1000</v>
      </c>
      <c r="O9" s="84">
        <v>1000</v>
      </c>
      <c r="P9" s="94">
        <v>1000</v>
      </c>
      <c r="Q9" s="84">
        <v>1000</v>
      </c>
      <c r="R9" s="88">
        <v>1000</v>
      </c>
      <c r="S9" s="84">
        <v>1000</v>
      </c>
      <c r="T9" s="88">
        <v>1000</v>
      </c>
      <c r="U9" s="84">
        <v>1000</v>
      </c>
      <c r="V9" s="98">
        <v>1000</v>
      </c>
      <c r="W9" s="53">
        <v>1000</v>
      </c>
      <c r="X9" s="53">
        <v>1000</v>
      </c>
      <c r="Y9" s="53">
        <v>1000</v>
      </c>
      <c r="Z9" s="53">
        <v>1000</v>
      </c>
      <c r="AA9" s="53">
        <v>1000</v>
      </c>
      <c r="AB9" s="53">
        <v>1000</v>
      </c>
      <c r="AC9" s="53">
        <v>1000</v>
      </c>
      <c r="AD9" s="53">
        <v>1000</v>
      </c>
      <c r="AE9" s="53">
        <v>1000</v>
      </c>
      <c r="AF9" s="53">
        <v>1000</v>
      </c>
      <c r="AG9" s="53">
        <v>1000</v>
      </c>
      <c r="AH9" s="53">
        <v>1000</v>
      </c>
      <c r="AI9" s="53">
        <v>1000</v>
      </c>
      <c r="AJ9" s="40">
        <v>1000</v>
      </c>
    </row>
    <row r="10" spans="1:36" ht="15.75" thickBot="1" x14ac:dyDescent="0.3">
      <c r="A10" s="50" t="s">
        <v>9</v>
      </c>
      <c r="B10" s="49">
        <v>1000</v>
      </c>
      <c r="C10" s="49">
        <v>1000</v>
      </c>
      <c r="D10" s="49">
        <v>1000</v>
      </c>
      <c r="E10" s="49">
        <v>1000</v>
      </c>
      <c r="F10" s="49">
        <v>1000</v>
      </c>
      <c r="G10" s="49">
        <v>1000</v>
      </c>
      <c r="H10" s="46">
        <v>1000</v>
      </c>
      <c r="I10" s="83">
        <v>1000</v>
      </c>
      <c r="J10" s="87">
        <v>1000</v>
      </c>
      <c r="K10" s="83">
        <v>1000</v>
      </c>
      <c r="L10" s="87">
        <v>1000</v>
      </c>
      <c r="M10" s="83">
        <v>1000</v>
      </c>
      <c r="N10" s="87">
        <v>1000</v>
      </c>
      <c r="O10" s="83">
        <v>1000</v>
      </c>
      <c r="P10" s="93">
        <v>1000</v>
      </c>
      <c r="Q10" s="83">
        <v>1000</v>
      </c>
      <c r="R10" s="87">
        <v>1000</v>
      </c>
      <c r="S10" s="83">
        <v>1000</v>
      </c>
      <c r="T10" s="87">
        <v>1000</v>
      </c>
      <c r="U10" s="83">
        <v>1000</v>
      </c>
      <c r="V10" s="97">
        <v>1000</v>
      </c>
      <c r="W10" s="49">
        <v>1000</v>
      </c>
      <c r="X10" s="49">
        <v>1000</v>
      </c>
      <c r="Y10" s="49">
        <v>1000</v>
      </c>
      <c r="Z10" s="49">
        <v>1000</v>
      </c>
      <c r="AA10" s="49">
        <v>1000</v>
      </c>
      <c r="AB10" s="49">
        <v>1000</v>
      </c>
      <c r="AC10" s="49">
        <v>1000</v>
      </c>
      <c r="AD10" s="49">
        <v>1000</v>
      </c>
      <c r="AE10" s="49">
        <v>1000</v>
      </c>
      <c r="AF10" s="49">
        <v>1000</v>
      </c>
      <c r="AG10" s="49">
        <v>1000</v>
      </c>
      <c r="AH10" s="49">
        <v>1000</v>
      </c>
      <c r="AI10" s="49">
        <v>1000</v>
      </c>
      <c r="AJ10" s="35">
        <v>1000</v>
      </c>
    </row>
    <row r="11" spans="1:36" ht="16.5" thickBot="1" x14ac:dyDescent="0.3">
      <c r="A11" s="45"/>
      <c r="B11" s="44"/>
      <c r="C11" s="44"/>
      <c r="D11" s="44"/>
      <c r="E11" s="43"/>
      <c r="F11" s="43"/>
      <c r="G11" s="43"/>
      <c r="H11" s="43"/>
      <c r="I11" s="43"/>
      <c r="J11" s="79"/>
      <c r="K11" s="43"/>
      <c r="L11" s="79"/>
      <c r="M11" s="43"/>
      <c r="N11" s="79"/>
      <c r="O11" s="43"/>
      <c r="P11" s="79"/>
      <c r="Q11" s="43"/>
      <c r="R11" s="79"/>
      <c r="S11" s="43"/>
      <c r="T11" s="79"/>
      <c r="U11" s="43"/>
      <c r="V11" s="79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3"/>
    </row>
    <row r="12" spans="1:36" ht="16.5" customHeight="1" thickBot="1" x14ac:dyDescent="0.3">
      <c r="A12" s="48" t="s">
        <v>8</v>
      </c>
      <c r="B12" s="47">
        <v>1900</v>
      </c>
      <c r="C12" s="47">
        <v>1900</v>
      </c>
      <c r="D12" s="47">
        <v>1900</v>
      </c>
      <c r="E12" s="47">
        <v>1900</v>
      </c>
      <c r="F12" s="47">
        <v>1900</v>
      </c>
      <c r="G12" s="47">
        <v>1900</v>
      </c>
      <c r="H12" s="47">
        <v>1900</v>
      </c>
      <c r="I12" s="84">
        <v>1900</v>
      </c>
      <c r="J12" s="88">
        <v>1900</v>
      </c>
      <c r="K12" s="84">
        <v>1900</v>
      </c>
      <c r="L12" s="88">
        <v>1900</v>
      </c>
      <c r="M12" s="84">
        <v>1900</v>
      </c>
      <c r="N12" s="88">
        <v>1900</v>
      </c>
      <c r="O12" s="84">
        <v>1900</v>
      </c>
      <c r="P12" s="94">
        <v>1900</v>
      </c>
      <c r="Q12" s="84">
        <v>1900</v>
      </c>
      <c r="R12" s="88">
        <v>1900</v>
      </c>
      <c r="S12" s="84">
        <v>1900</v>
      </c>
      <c r="T12" s="88">
        <v>1900</v>
      </c>
      <c r="U12" s="84">
        <v>1900</v>
      </c>
      <c r="V12" s="98">
        <v>1900</v>
      </c>
      <c r="W12" s="47">
        <v>1500</v>
      </c>
      <c r="X12" s="47">
        <v>1500</v>
      </c>
      <c r="Y12" s="47">
        <v>1500</v>
      </c>
      <c r="Z12" s="47">
        <v>1500</v>
      </c>
      <c r="AA12" s="47">
        <v>1500</v>
      </c>
      <c r="AB12" s="47">
        <v>1500</v>
      </c>
      <c r="AC12" s="47">
        <v>1500</v>
      </c>
      <c r="AD12" s="47">
        <v>1500</v>
      </c>
      <c r="AE12" s="47">
        <v>1500</v>
      </c>
      <c r="AF12" s="47">
        <v>1500</v>
      </c>
      <c r="AG12" s="47">
        <v>1500</v>
      </c>
      <c r="AH12" s="47">
        <v>1500</v>
      </c>
      <c r="AI12" s="47">
        <v>1900</v>
      </c>
      <c r="AJ12" s="40">
        <v>1900</v>
      </c>
    </row>
    <row r="13" spans="1:36" ht="17.25" customHeight="1" thickBot="1" x14ac:dyDescent="0.3">
      <c r="A13" s="101" t="s">
        <v>7</v>
      </c>
      <c r="B13" s="46">
        <v>1900</v>
      </c>
      <c r="C13" s="46">
        <v>1900</v>
      </c>
      <c r="D13" s="46">
        <v>1900</v>
      </c>
      <c r="E13" s="46">
        <v>1900</v>
      </c>
      <c r="F13" s="46">
        <v>1900</v>
      </c>
      <c r="G13" s="46">
        <v>1900</v>
      </c>
      <c r="H13" s="46">
        <v>1900</v>
      </c>
      <c r="I13" s="83">
        <v>1900</v>
      </c>
      <c r="J13" s="87">
        <v>1900</v>
      </c>
      <c r="K13" s="83">
        <v>1900</v>
      </c>
      <c r="L13" s="87">
        <v>1900</v>
      </c>
      <c r="M13" s="83">
        <v>1900</v>
      </c>
      <c r="N13" s="87">
        <v>1900</v>
      </c>
      <c r="O13" s="83">
        <v>1900</v>
      </c>
      <c r="P13" s="93">
        <v>1900</v>
      </c>
      <c r="Q13" s="83">
        <v>1900</v>
      </c>
      <c r="R13" s="87">
        <v>1900</v>
      </c>
      <c r="S13" s="83">
        <v>1900</v>
      </c>
      <c r="T13" s="87">
        <v>1900</v>
      </c>
      <c r="U13" s="83">
        <v>1900</v>
      </c>
      <c r="V13" s="97">
        <v>1900</v>
      </c>
      <c r="W13" s="46">
        <v>1500</v>
      </c>
      <c r="X13" s="46">
        <v>1500</v>
      </c>
      <c r="Y13" s="46">
        <v>1500</v>
      </c>
      <c r="Z13" s="46">
        <v>1500</v>
      </c>
      <c r="AA13" s="46">
        <v>1500</v>
      </c>
      <c r="AB13" s="46">
        <v>1500</v>
      </c>
      <c r="AC13" s="46">
        <v>1500</v>
      </c>
      <c r="AD13" s="46">
        <v>1500</v>
      </c>
      <c r="AE13" s="46">
        <v>1500</v>
      </c>
      <c r="AF13" s="46">
        <v>1500</v>
      </c>
      <c r="AG13" s="46">
        <v>1500</v>
      </c>
      <c r="AH13" s="46">
        <v>1500</v>
      </c>
      <c r="AI13" s="46">
        <v>1900</v>
      </c>
      <c r="AJ13" s="35">
        <v>1900</v>
      </c>
    </row>
    <row r="14" spans="1:36" ht="16.5" thickBot="1" x14ac:dyDescent="0.3">
      <c r="A14" s="45"/>
      <c r="B14" s="44"/>
      <c r="C14" s="44"/>
      <c r="D14" s="44"/>
      <c r="E14" s="43"/>
      <c r="F14" s="43"/>
      <c r="G14" s="43"/>
      <c r="H14" s="43"/>
      <c r="I14" s="43"/>
      <c r="J14" s="79"/>
      <c r="K14" s="43"/>
      <c r="L14" s="79"/>
      <c r="M14" s="43"/>
      <c r="N14" s="79"/>
      <c r="O14" s="43"/>
      <c r="P14" s="79"/>
      <c r="Q14" s="43"/>
      <c r="R14" s="79"/>
      <c r="S14" s="43"/>
      <c r="T14" s="79"/>
      <c r="U14" s="43"/>
      <c r="V14" s="79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3"/>
    </row>
    <row r="15" spans="1:36" ht="15.75" thickBot="1" x14ac:dyDescent="0.3">
      <c r="A15" s="9" t="s">
        <v>22</v>
      </c>
      <c r="B15" s="40">
        <v>255</v>
      </c>
      <c r="C15" s="40">
        <v>255</v>
      </c>
      <c r="D15" s="40">
        <v>255</v>
      </c>
      <c r="E15" s="40">
        <v>255</v>
      </c>
      <c r="F15" s="40">
        <v>255</v>
      </c>
      <c r="G15" s="40">
        <v>300</v>
      </c>
      <c r="H15" s="40">
        <v>300</v>
      </c>
      <c r="I15" s="40">
        <v>300</v>
      </c>
      <c r="J15" s="40">
        <v>300</v>
      </c>
      <c r="K15" s="40">
        <v>300</v>
      </c>
      <c r="L15" s="40">
        <v>300</v>
      </c>
      <c r="M15" s="40">
        <v>300</v>
      </c>
      <c r="N15" s="40">
        <v>217</v>
      </c>
      <c r="O15" s="40">
        <v>217</v>
      </c>
      <c r="P15" s="40">
        <v>261</v>
      </c>
      <c r="Q15" s="40">
        <v>261</v>
      </c>
      <c r="R15" s="40">
        <v>261</v>
      </c>
      <c r="S15" s="40">
        <v>261</v>
      </c>
      <c r="T15" s="40">
        <v>261</v>
      </c>
      <c r="U15" s="40">
        <v>243</v>
      </c>
      <c r="V15" s="80">
        <v>243</v>
      </c>
      <c r="W15" s="40">
        <v>243</v>
      </c>
      <c r="X15" s="40">
        <v>243</v>
      </c>
      <c r="Y15" s="89">
        <v>243</v>
      </c>
      <c r="Z15" s="40">
        <v>243</v>
      </c>
      <c r="AA15" s="89">
        <v>243</v>
      </c>
      <c r="AB15" s="40">
        <v>261</v>
      </c>
      <c r="AC15" s="80">
        <v>261</v>
      </c>
      <c r="AD15" s="80">
        <v>261</v>
      </c>
      <c r="AE15" s="80">
        <v>261</v>
      </c>
      <c r="AF15" s="80">
        <v>261</v>
      </c>
      <c r="AG15" s="80">
        <v>261</v>
      </c>
      <c r="AH15" s="80">
        <v>261</v>
      </c>
      <c r="AI15" s="40">
        <v>252</v>
      </c>
      <c r="AJ15" s="40">
        <v>210</v>
      </c>
    </row>
    <row r="16" spans="1:36" ht="15.75" thickBot="1" x14ac:dyDescent="0.3">
      <c r="A16" s="8" t="s">
        <v>21</v>
      </c>
      <c r="B16" s="35">
        <v>135</v>
      </c>
      <c r="C16" s="35">
        <v>135</v>
      </c>
      <c r="D16" s="35">
        <v>135</v>
      </c>
      <c r="E16" s="35">
        <v>135</v>
      </c>
      <c r="F16" s="35">
        <v>135</v>
      </c>
      <c r="G16" s="35">
        <v>135</v>
      </c>
      <c r="H16" s="35">
        <v>135</v>
      </c>
      <c r="I16" s="35">
        <v>135</v>
      </c>
      <c r="J16" s="35">
        <v>135</v>
      </c>
      <c r="K16" s="35">
        <v>135</v>
      </c>
      <c r="L16" s="35">
        <v>135</v>
      </c>
      <c r="M16" s="35">
        <v>135</v>
      </c>
      <c r="N16" s="35">
        <v>135</v>
      </c>
      <c r="O16" s="35">
        <v>135</v>
      </c>
      <c r="P16" s="35">
        <v>162</v>
      </c>
      <c r="Q16" s="35">
        <v>162</v>
      </c>
      <c r="R16" s="35">
        <v>162</v>
      </c>
      <c r="S16" s="35">
        <v>162</v>
      </c>
      <c r="T16" s="35">
        <v>162</v>
      </c>
      <c r="U16" s="35">
        <v>162</v>
      </c>
      <c r="V16" s="35">
        <v>162</v>
      </c>
      <c r="W16" s="35">
        <v>162</v>
      </c>
      <c r="X16" s="35">
        <v>162</v>
      </c>
      <c r="Y16" s="90">
        <v>162</v>
      </c>
      <c r="Z16" s="35">
        <v>162</v>
      </c>
      <c r="AA16" s="90">
        <v>162</v>
      </c>
      <c r="AB16" s="35">
        <v>162</v>
      </c>
      <c r="AC16" s="81">
        <v>162</v>
      </c>
      <c r="AD16" s="81">
        <v>162</v>
      </c>
      <c r="AE16" s="81">
        <v>162</v>
      </c>
      <c r="AF16" s="81">
        <v>162</v>
      </c>
      <c r="AG16" s="81">
        <v>162</v>
      </c>
      <c r="AH16" s="81">
        <v>162</v>
      </c>
      <c r="AI16" s="35">
        <v>162</v>
      </c>
      <c r="AJ16" s="35">
        <v>135</v>
      </c>
    </row>
    <row r="17" spans="1:39" ht="16.5" thickBot="1" x14ac:dyDescent="0.3">
      <c r="A17" s="45"/>
      <c r="B17" s="44"/>
      <c r="C17" s="44"/>
      <c r="D17" s="44"/>
      <c r="E17" s="43"/>
      <c r="F17" s="44"/>
      <c r="G17" s="44"/>
      <c r="H17" s="43"/>
      <c r="I17" s="43"/>
      <c r="J17" s="79"/>
      <c r="K17" s="43"/>
      <c r="L17" s="79"/>
      <c r="M17" s="43"/>
      <c r="N17" s="79"/>
      <c r="O17" s="43"/>
      <c r="P17" s="44"/>
      <c r="Q17" s="43"/>
      <c r="R17" s="79"/>
      <c r="S17" s="43"/>
      <c r="T17" s="79"/>
      <c r="U17" s="43"/>
      <c r="V17" s="99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3"/>
    </row>
    <row r="18" spans="1:39" ht="15.75" thickBot="1" x14ac:dyDescent="0.3">
      <c r="A18" s="9" t="s">
        <v>4</v>
      </c>
      <c r="B18" s="40">
        <v>255</v>
      </c>
      <c r="C18" s="40">
        <v>255</v>
      </c>
      <c r="D18" s="40">
        <v>255</v>
      </c>
      <c r="E18" s="40">
        <v>255</v>
      </c>
      <c r="F18" s="40">
        <v>255</v>
      </c>
      <c r="G18" s="40">
        <v>300</v>
      </c>
      <c r="H18" s="40">
        <v>300</v>
      </c>
      <c r="I18" s="40">
        <v>300</v>
      </c>
      <c r="J18" s="40">
        <v>300</v>
      </c>
      <c r="K18" s="40">
        <v>300</v>
      </c>
      <c r="L18" s="40">
        <v>300</v>
      </c>
      <c r="M18" s="40">
        <v>300</v>
      </c>
      <c r="N18" s="40">
        <v>217</v>
      </c>
      <c r="O18" s="40">
        <v>217</v>
      </c>
      <c r="P18" s="40">
        <v>261</v>
      </c>
      <c r="Q18" s="40">
        <v>261</v>
      </c>
      <c r="R18" s="40">
        <v>261</v>
      </c>
      <c r="S18" s="40">
        <v>261</v>
      </c>
      <c r="T18" s="40">
        <v>261</v>
      </c>
      <c r="U18" s="40">
        <v>243</v>
      </c>
      <c r="V18" s="80">
        <v>243</v>
      </c>
      <c r="W18" s="40">
        <v>243</v>
      </c>
      <c r="X18" s="40">
        <v>243</v>
      </c>
      <c r="Y18" s="89">
        <v>243</v>
      </c>
      <c r="Z18" s="40">
        <v>243</v>
      </c>
      <c r="AA18" s="89">
        <v>243</v>
      </c>
      <c r="AB18" s="40">
        <v>261</v>
      </c>
      <c r="AC18" s="80">
        <v>261</v>
      </c>
      <c r="AD18" s="80">
        <v>261</v>
      </c>
      <c r="AE18" s="80">
        <v>261</v>
      </c>
      <c r="AF18" s="80">
        <v>261</v>
      </c>
      <c r="AG18" s="80">
        <v>261</v>
      </c>
      <c r="AH18" s="80">
        <v>261</v>
      </c>
      <c r="AI18" s="40">
        <v>252</v>
      </c>
      <c r="AJ18" s="40">
        <v>210</v>
      </c>
    </row>
    <row r="19" spans="1:39" ht="15.75" thickBot="1" x14ac:dyDescent="0.3">
      <c r="A19" s="8" t="s">
        <v>3</v>
      </c>
      <c r="B19" s="35">
        <v>135</v>
      </c>
      <c r="C19" s="35">
        <v>135</v>
      </c>
      <c r="D19" s="35">
        <v>135</v>
      </c>
      <c r="E19" s="35">
        <v>135</v>
      </c>
      <c r="F19" s="35">
        <v>135</v>
      </c>
      <c r="G19" s="35">
        <v>135</v>
      </c>
      <c r="H19" s="35">
        <v>135</v>
      </c>
      <c r="I19" s="35">
        <v>135</v>
      </c>
      <c r="J19" s="35">
        <v>135</v>
      </c>
      <c r="K19" s="35">
        <v>135</v>
      </c>
      <c r="L19" s="35">
        <v>135</v>
      </c>
      <c r="M19" s="35">
        <v>135</v>
      </c>
      <c r="N19" s="35">
        <v>135</v>
      </c>
      <c r="O19" s="35">
        <v>135</v>
      </c>
      <c r="P19" s="35">
        <v>162</v>
      </c>
      <c r="Q19" s="35">
        <v>162</v>
      </c>
      <c r="R19" s="35">
        <v>162</v>
      </c>
      <c r="S19" s="35">
        <v>162</v>
      </c>
      <c r="T19" s="35">
        <v>162</v>
      </c>
      <c r="U19" s="35">
        <v>162</v>
      </c>
      <c r="V19" s="35">
        <v>162</v>
      </c>
      <c r="W19" s="35">
        <v>162</v>
      </c>
      <c r="X19" s="35">
        <v>162</v>
      </c>
      <c r="Y19" s="90">
        <v>162</v>
      </c>
      <c r="Z19" s="35">
        <v>162</v>
      </c>
      <c r="AA19" s="90">
        <v>162</v>
      </c>
      <c r="AB19" s="35">
        <v>162</v>
      </c>
      <c r="AC19" s="81">
        <v>162</v>
      </c>
      <c r="AD19" s="81">
        <v>162</v>
      </c>
      <c r="AE19" s="81">
        <v>162</v>
      </c>
      <c r="AF19" s="81">
        <v>162</v>
      </c>
      <c r="AG19" s="81">
        <v>162</v>
      </c>
      <c r="AH19" s="81">
        <v>162</v>
      </c>
      <c r="AI19" s="81">
        <v>162</v>
      </c>
      <c r="AJ19" s="35">
        <v>135</v>
      </c>
    </row>
    <row r="20" spans="1:39" ht="16.5" thickBot="1" x14ac:dyDescent="0.3">
      <c r="A20" s="31"/>
      <c r="B20" s="27"/>
      <c r="C20" s="26"/>
      <c r="D20" s="26"/>
      <c r="E20" s="26"/>
      <c r="F20" s="26"/>
      <c r="G20" s="25"/>
      <c r="H20" s="24"/>
      <c r="I20" s="30"/>
      <c r="J20" s="25"/>
      <c r="K20" s="25"/>
      <c r="L20" s="25"/>
      <c r="M20" s="25"/>
      <c r="N20" s="25"/>
      <c r="O20" s="24"/>
      <c r="P20" s="25"/>
      <c r="Q20" s="25"/>
      <c r="R20" s="25"/>
      <c r="S20" s="25"/>
      <c r="T20" s="28"/>
      <c r="U20" s="25"/>
      <c r="V20" s="24"/>
      <c r="W20" s="25"/>
      <c r="X20" s="25"/>
      <c r="Y20" s="25"/>
      <c r="Z20" s="25"/>
      <c r="AA20" s="25"/>
      <c r="AB20" s="25"/>
      <c r="AC20" s="24"/>
      <c r="AD20" s="25"/>
      <c r="AE20" s="25"/>
      <c r="AF20" s="25"/>
      <c r="AG20" s="25"/>
      <c r="AH20" s="25"/>
      <c r="AI20" s="25"/>
      <c r="AJ20" s="24"/>
    </row>
    <row r="21" spans="1:39" ht="18.75" customHeight="1" thickBot="1" x14ac:dyDescent="0.3">
      <c r="A21" s="102" t="s">
        <v>2</v>
      </c>
      <c r="B21" s="22">
        <f t="shared" ref="B21:Q22" si="0">SUM(B6+B9+B12+B15+B18)</f>
        <v>4110</v>
      </c>
      <c r="C21" s="22">
        <f t="shared" si="0"/>
        <v>4110</v>
      </c>
      <c r="D21" s="22">
        <f t="shared" si="0"/>
        <v>4110</v>
      </c>
      <c r="E21" s="22">
        <f t="shared" si="0"/>
        <v>4110</v>
      </c>
      <c r="F21" s="22">
        <f t="shared" si="0"/>
        <v>4210</v>
      </c>
      <c r="G21" s="22">
        <f t="shared" si="0"/>
        <v>4500</v>
      </c>
      <c r="H21" s="22">
        <f t="shared" si="0"/>
        <v>4500</v>
      </c>
      <c r="I21" s="22">
        <f t="shared" si="0"/>
        <v>4500</v>
      </c>
      <c r="J21" s="22">
        <f t="shared" si="0"/>
        <v>4500</v>
      </c>
      <c r="K21" s="22">
        <f t="shared" si="0"/>
        <v>4500</v>
      </c>
      <c r="L21" s="22">
        <f t="shared" si="0"/>
        <v>4500</v>
      </c>
      <c r="M21" s="22">
        <f t="shared" si="0"/>
        <v>4500</v>
      </c>
      <c r="N21" s="22">
        <f t="shared" si="0"/>
        <v>4334</v>
      </c>
      <c r="O21" s="22">
        <f t="shared" si="0"/>
        <v>4334</v>
      </c>
      <c r="P21" s="22">
        <f t="shared" si="0"/>
        <v>4422</v>
      </c>
      <c r="Q21" s="22">
        <f t="shared" si="0"/>
        <v>4422</v>
      </c>
      <c r="R21" s="22">
        <f t="shared" ref="R21:AG22" si="1">SUM(R6+R9+R12+R15+R18)</f>
        <v>4422</v>
      </c>
      <c r="S21" s="22">
        <f t="shared" si="1"/>
        <v>4422</v>
      </c>
      <c r="T21" s="22">
        <f t="shared" si="1"/>
        <v>4422</v>
      </c>
      <c r="U21" s="22">
        <f t="shared" si="1"/>
        <v>4386</v>
      </c>
      <c r="V21" s="22">
        <f t="shared" si="1"/>
        <v>4386</v>
      </c>
      <c r="W21" s="22">
        <f t="shared" si="1"/>
        <v>3986</v>
      </c>
      <c r="X21" s="22">
        <f t="shared" si="1"/>
        <v>3986</v>
      </c>
      <c r="Y21" s="22">
        <f t="shared" si="1"/>
        <v>3986</v>
      </c>
      <c r="Z21" s="22">
        <f t="shared" si="1"/>
        <v>3986</v>
      </c>
      <c r="AA21" s="22">
        <f t="shared" si="1"/>
        <v>3986</v>
      </c>
      <c r="AB21" s="22">
        <f t="shared" si="1"/>
        <v>4022</v>
      </c>
      <c r="AC21" s="22">
        <f t="shared" si="1"/>
        <v>4022</v>
      </c>
      <c r="AD21" s="22">
        <f t="shared" si="1"/>
        <v>4022</v>
      </c>
      <c r="AE21" s="22">
        <f t="shared" si="1"/>
        <v>4022</v>
      </c>
      <c r="AF21" s="22">
        <f t="shared" si="1"/>
        <v>4022</v>
      </c>
      <c r="AG21" s="22">
        <f t="shared" si="1"/>
        <v>4022</v>
      </c>
      <c r="AH21" s="22">
        <f t="shared" ref="AH21:AJ22" si="2">SUM(AH6+AH9+AH12+AH15+AH18)</f>
        <v>4022</v>
      </c>
      <c r="AI21" s="22">
        <f t="shared" si="2"/>
        <v>4404</v>
      </c>
      <c r="AJ21" s="22">
        <f t="shared" si="2"/>
        <v>4320</v>
      </c>
    </row>
    <row r="22" spans="1:39" ht="19.5" customHeight="1" thickBot="1" x14ac:dyDescent="0.3">
      <c r="A22" s="101" t="s">
        <v>1</v>
      </c>
      <c r="B22" s="21">
        <f t="shared" si="0"/>
        <v>3870</v>
      </c>
      <c r="C22" s="21">
        <f t="shared" si="0"/>
        <v>3870</v>
      </c>
      <c r="D22" s="21">
        <f t="shared" si="0"/>
        <v>3870</v>
      </c>
      <c r="E22" s="21">
        <f t="shared" si="0"/>
        <v>3870</v>
      </c>
      <c r="F22" s="21">
        <f t="shared" si="0"/>
        <v>3970</v>
      </c>
      <c r="G22" s="21">
        <f t="shared" si="0"/>
        <v>4170</v>
      </c>
      <c r="H22" s="21">
        <f t="shared" si="0"/>
        <v>4170</v>
      </c>
      <c r="I22" s="21">
        <f t="shared" si="0"/>
        <v>4170</v>
      </c>
      <c r="J22" s="21">
        <f t="shared" si="0"/>
        <v>4170</v>
      </c>
      <c r="K22" s="21">
        <f t="shared" si="0"/>
        <v>4170</v>
      </c>
      <c r="L22" s="21">
        <f t="shared" si="0"/>
        <v>4170</v>
      </c>
      <c r="M22" s="21">
        <f t="shared" si="0"/>
        <v>4170</v>
      </c>
      <c r="N22" s="21">
        <f t="shared" si="0"/>
        <v>4170</v>
      </c>
      <c r="O22" s="21">
        <f t="shared" si="0"/>
        <v>4170</v>
      </c>
      <c r="P22" s="21">
        <f t="shared" si="0"/>
        <v>4224</v>
      </c>
      <c r="Q22" s="21">
        <f t="shared" si="0"/>
        <v>4224</v>
      </c>
      <c r="R22" s="21">
        <f t="shared" si="1"/>
        <v>4224</v>
      </c>
      <c r="S22" s="21">
        <f t="shared" si="1"/>
        <v>4224</v>
      </c>
      <c r="T22" s="21">
        <f t="shared" si="1"/>
        <v>4224</v>
      </c>
      <c r="U22" s="21">
        <f t="shared" si="1"/>
        <v>4224</v>
      </c>
      <c r="V22" s="21">
        <f t="shared" si="1"/>
        <v>4224</v>
      </c>
      <c r="W22" s="21">
        <f t="shared" si="1"/>
        <v>3824</v>
      </c>
      <c r="X22" s="21">
        <f t="shared" si="1"/>
        <v>3824</v>
      </c>
      <c r="Y22" s="21">
        <f t="shared" si="1"/>
        <v>3824</v>
      </c>
      <c r="Z22" s="21">
        <f t="shared" si="1"/>
        <v>3824</v>
      </c>
      <c r="AA22" s="21">
        <f t="shared" si="1"/>
        <v>3824</v>
      </c>
      <c r="AB22" s="21">
        <f t="shared" si="1"/>
        <v>3824</v>
      </c>
      <c r="AC22" s="21">
        <f t="shared" si="1"/>
        <v>3824</v>
      </c>
      <c r="AD22" s="21">
        <f t="shared" si="1"/>
        <v>3824</v>
      </c>
      <c r="AE22" s="21">
        <f t="shared" si="1"/>
        <v>3824</v>
      </c>
      <c r="AF22" s="21">
        <f t="shared" si="1"/>
        <v>3824</v>
      </c>
      <c r="AG22" s="21">
        <f t="shared" si="1"/>
        <v>3824</v>
      </c>
      <c r="AH22" s="21">
        <f t="shared" si="2"/>
        <v>3824</v>
      </c>
      <c r="AI22" s="21">
        <f t="shared" si="2"/>
        <v>4224</v>
      </c>
      <c r="AJ22" s="21">
        <f t="shared" si="2"/>
        <v>4170</v>
      </c>
    </row>
    <row r="23" spans="1:39" ht="15.75" thickBot="1" x14ac:dyDescent="0.3">
      <c r="B23" s="18"/>
      <c r="C23" s="18"/>
      <c r="D23" s="17"/>
      <c r="E23" s="17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7"/>
      <c r="T23" s="17"/>
      <c r="U23" s="19"/>
      <c r="X23" s="18"/>
      <c r="Y23" s="17"/>
      <c r="Z23" s="18"/>
      <c r="AA23" s="17"/>
      <c r="AB23" s="17"/>
      <c r="AC23" s="17"/>
    </row>
    <row r="24" spans="1:39" ht="30.75" customHeight="1" thickBot="1" x14ac:dyDescent="0.3">
      <c r="A24" s="16" t="s">
        <v>20</v>
      </c>
      <c r="B24" s="129" t="s">
        <v>69</v>
      </c>
      <c r="C24" s="130"/>
      <c r="D24" s="130"/>
      <c r="E24" s="131"/>
      <c r="F24" s="129" t="s">
        <v>72</v>
      </c>
      <c r="G24" s="130"/>
      <c r="H24" s="130"/>
      <c r="I24" s="131"/>
      <c r="J24" s="129" t="s">
        <v>73</v>
      </c>
      <c r="K24" s="132"/>
      <c r="L24" s="132"/>
      <c r="M24" s="133"/>
      <c r="N24" s="129" t="s">
        <v>74</v>
      </c>
      <c r="O24" s="130"/>
      <c r="P24" s="130"/>
      <c r="Q24" s="131"/>
      <c r="R24" s="129" t="s">
        <v>75</v>
      </c>
      <c r="S24" s="130"/>
      <c r="T24" s="130"/>
      <c r="U24" s="131"/>
      <c r="X24" s="14" t="s">
        <v>14</v>
      </c>
    </row>
    <row r="25" spans="1:39" ht="18" customHeight="1" thickBot="1" x14ac:dyDescent="0.3">
      <c r="A25" s="102" t="s">
        <v>13</v>
      </c>
      <c r="B25" s="154" t="s">
        <v>58</v>
      </c>
      <c r="C25" s="117"/>
      <c r="D25" s="117"/>
      <c r="E25" s="118"/>
      <c r="F25" s="154" t="s">
        <v>58</v>
      </c>
      <c r="G25" s="117"/>
      <c r="H25" s="117"/>
      <c r="I25" s="118"/>
      <c r="J25" s="154" t="s">
        <v>58</v>
      </c>
      <c r="K25" s="117"/>
      <c r="L25" s="117"/>
      <c r="M25" s="118"/>
      <c r="N25" s="154" t="s">
        <v>58</v>
      </c>
      <c r="O25" s="117"/>
      <c r="P25" s="117"/>
      <c r="Q25" s="118"/>
      <c r="R25" s="154" t="s">
        <v>58</v>
      </c>
      <c r="S25" s="117"/>
      <c r="T25" s="117"/>
      <c r="U25" s="118"/>
      <c r="X25" s="11" t="s">
        <v>60</v>
      </c>
    </row>
    <row r="26" spans="1:39" ht="18.75" customHeight="1" thickBot="1" x14ac:dyDescent="0.3">
      <c r="A26" s="101" t="s">
        <v>11</v>
      </c>
      <c r="B26" s="155" t="s">
        <v>58</v>
      </c>
      <c r="C26" s="120"/>
      <c r="D26" s="120"/>
      <c r="E26" s="121"/>
      <c r="F26" s="155" t="s">
        <v>58</v>
      </c>
      <c r="G26" s="120"/>
      <c r="H26" s="120"/>
      <c r="I26" s="121"/>
      <c r="J26" s="155" t="s">
        <v>58</v>
      </c>
      <c r="K26" s="120"/>
      <c r="L26" s="120"/>
      <c r="M26" s="121"/>
      <c r="N26" s="155" t="s">
        <v>58</v>
      </c>
      <c r="O26" s="120"/>
      <c r="P26" s="120"/>
      <c r="Q26" s="121"/>
      <c r="R26" s="155" t="s">
        <v>58</v>
      </c>
      <c r="S26" s="120"/>
      <c r="T26" s="120"/>
      <c r="U26" s="121"/>
      <c r="X26" s="77" t="s">
        <v>61</v>
      </c>
      <c r="AA26" s="12"/>
      <c r="AB26" s="10"/>
      <c r="AC26" s="12"/>
      <c r="AD26" s="10"/>
      <c r="AE26" s="12"/>
      <c r="AF26" s="12"/>
      <c r="AG26" s="12"/>
      <c r="AH26" s="12"/>
      <c r="AI26" s="12"/>
      <c r="AJ26" s="12"/>
      <c r="AK26" s="12"/>
      <c r="AL26" s="12"/>
      <c r="AM26" s="12"/>
    </row>
    <row r="27" spans="1:39" ht="15.75" thickBot="1" x14ac:dyDescent="0.3">
      <c r="A27" s="7"/>
      <c r="B27" s="7"/>
      <c r="C27" s="6"/>
      <c r="D27" s="6"/>
      <c r="E27" s="5"/>
      <c r="F27" s="7"/>
      <c r="G27" s="6"/>
      <c r="H27" s="6"/>
      <c r="I27" s="5"/>
      <c r="J27" s="7"/>
      <c r="K27" s="6"/>
      <c r="L27" s="6"/>
      <c r="M27" s="5"/>
      <c r="N27" s="7"/>
      <c r="O27" s="6"/>
      <c r="P27" s="6"/>
      <c r="Q27" s="5"/>
      <c r="R27" s="7"/>
      <c r="S27" s="6"/>
      <c r="T27" s="6"/>
      <c r="U27" s="5"/>
      <c r="X27" s="11" t="s">
        <v>62</v>
      </c>
      <c r="Z27" s="11"/>
      <c r="AB27" s="10"/>
      <c r="AD27" s="12"/>
    </row>
    <row r="28" spans="1:39" ht="18" customHeight="1" thickBot="1" x14ac:dyDescent="0.3">
      <c r="A28" s="102" t="s">
        <v>10</v>
      </c>
      <c r="B28" s="116">
        <v>100</v>
      </c>
      <c r="C28" s="117"/>
      <c r="D28" s="117"/>
      <c r="E28" s="118"/>
      <c r="F28" s="116">
        <v>100</v>
      </c>
      <c r="G28" s="117"/>
      <c r="H28" s="117"/>
      <c r="I28" s="118"/>
      <c r="J28" s="116">
        <v>100</v>
      </c>
      <c r="K28" s="117"/>
      <c r="L28" s="117"/>
      <c r="M28" s="118"/>
      <c r="N28" s="116">
        <v>100</v>
      </c>
      <c r="O28" s="117"/>
      <c r="P28" s="117"/>
      <c r="Q28" s="118"/>
      <c r="R28" s="116">
        <v>100</v>
      </c>
      <c r="S28" s="117"/>
      <c r="T28" s="117"/>
      <c r="U28" s="118"/>
      <c r="Z28" s="10"/>
      <c r="AB28" s="10"/>
      <c r="AD28" s="10"/>
    </row>
    <row r="29" spans="1:39" ht="18" customHeight="1" thickBot="1" x14ac:dyDescent="0.3">
      <c r="A29" s="101" t="s">
        <v>9</v>
      </c>
      <c r="B29" s="119">
        <v>100</v>
      </c>
      <c r="C29" s="120"/>
      <c r="D29" s="120"/>
      <c r="E29" s="121"/>
      <c r="F29" s="119">
        <v>100</v>
      </c>
      <c r="G29" s="120"/>
      <c r="H29" s="120"/>
      <c r="I29" s="121"/>
      <c r="J29" s="119">
        <v>100</v>
      </c>
      <c r="K29" s="120"/>
      <c r="L29" s="120"/>
      <c r="M29" s="121"/>
      <c r="N29" s="119">
        <v>100</v>
      </c>
      <c r="O29" s="120"/>
      <c r="P29" s="120"/>
      <c r="Q29" s="121"/>
      <c r="R29" s="119">
        <v>100</v>
      </c>
      <c r="S29" s="120"/>
      <c r="T29" s="120"/>
      <c r="U29" s="121"/>
      <c r="Z29" s="10"/>
      <c r="AD29" s="10"/>
    </row>
    <row r="30" spans="1:39" ht="15.75" thickBot="1" x14ac:dyDescent="0.3">
      <c r="A30" s="7"/>
      <c r="B30" s="7"/>
      <c r="C30" s="6"/>
      <c r="D30" s="6"/>
      <c r="E30" s="5"/>
      <c r="F30" s="7"/>
      <c r="G30" s="6"/>
      <c r="H30" s="6"/>
      <c r="I30" s="5"/>
      <c r="J30" s="7"/>
      <c r="K30" s="6"/>
      <c r="L30" s="6"/>
      <c r="M30" s="5"/>
      <c r="N30" s="7"/>
      <c r="O30" s="6"/>
      <c r="P30" s="6"/>
      <c r="Q30" s="5"/>
      <c r="R30" s="7"/>
      <c r="S30" s="6"/>
      <c r="T30" s="6"/>
      <c r="U30" s="5"/>
      <c r="Z30" s="11"/>
    </row>
    <row r="31" spans="1:39" ht="18" customHeight="1" thickBot="1" x14ac:dyDescent="0.3">
      <c r="A31" s="102" t="s">
        <v>8</v>
      </c>
      <c r="B31" s="116">
        <v>100</v>
      </c>
      <c r="C31" s="117"/>
      <c r="D31" s="117"/>
      <c r="E31" s="118"/>
      <c r="F31" s="116">
        <v>100</v>
      </c>
      <c r="G31" s="117"/>
      <c r="H31" s="117"/>
      <c r="I31" s="118"/>
      <c r="J31" s="116">
        <v>100</v>
      </c>
      <c r="K31" s="117"/>
      <c r="L31" s="117"/>
      <c r="M31" s="118"/>
      <c r="N31" s="116">
        <v>100</v>
      </c>
      <c r="O31" s="117"/>
      <c r="P31" s="117"/>
      <c r="Q31" s="118"/>
      <c r="R31" s="116">
        <v>100</v>
      </c>
      <c r="S31" s="117"/>
      <c r="T31" s="117"/>
      <c r="U31" s="118"/>
      <c r="Z31" s="10"/>
    </row>
    <row r="32" spans="1:39" ht="18" customHeight="1" thickBot="1" x14ac:dyDescent="0.3">
      <c r="A32" s="101" t="s">
        <v>63</v>
      </c>
      <c r="B32" s="119">
        <v>100</v>
      </c>
      <c r="C32" s="120"/>
      <c r="D32" s="120"/>
      <c r="E32" s="121"/>
      <c r="F32" s="119">
        <v>100</v>
      </c>
      <c r="G32" s="120"/>
      <c r="H32" s="120"/>
      <c r="I32" s="121"/>
      <c r="J32" s="119">
        <v>100</v>
      </c>
      <c r="K32" s="120"/>
      <c r="L32" s="120"/>
      <c r="M32" s="121"/>
      <c r="N32" s="119">
        <v>100</v>
      </c>
      <c r="O32" s="120"/>
      <c r="P32" s="120"/>
      <c r="Q32" s="121"/>
      <c r="R32" s="119">
        <v>100</v>
      </c>
      <c r="S32" s="120"/>
      <c r="T32" s="120"/>
      <c r="U32" s="121"/>
    </row>
    <row r="33" spans="1:21" ht="15.75" thickBot="1" x14ac:dyDescent="0.3">
      <c r="A33" s="7"/>
      <c r="B33" s="6"/>
      <c r="C33" s="6"/>
      <c r="D33" s="6"/>
      <c r="E33" s="5"/>
      <c r="F33" s="7"/>
      <c r="G33" s="6"/>
      <c r="H33" s="6"/>
      <c r="I33" s="5"/>
      <c r="J33" s="7"/>
      <c r="K33" s="6"/>
      <c r="L33" s="6"/>
      <c r="M33" s="5"/>
      <c r="N33" s="7"/>
      <c r="O33" s="6"/>
      <c r="P33" s="6"/>
      <c r="Q33" s="5"/>
      <c r="R33" s="6"/>
      <c r="S33" s="6"/>
      <c r="T33" s="6"/>
      <c r="U33" s="5"/>
    </row>
    <row r="34" spans="1:21" ht="18" customHeight="1" thickBot="1" x14ac:dyDescent="0.3">
      <c r="A34" s="102" t="s">
        <v>6</v>
      </c>
      <c r="B34" s="116">
        <v>29</v>
      </c>
      <c r="C34" s="117"/>
      <c r="D34" s="117"/>
      <c r="E34" s="118"/>
      <c r="F34" s="142">
        <v>14</v>
      </c>
      <c r="G34" s="143"/>
      <c r="H34" s="143"/>
      <c r="I34" s="144"/>
      <c r="J34" s="116">
        <v>0</v>
      </c>
      <c r="K34" s="117"/>
      <c r="L34" s="117"/>
      <c r="M34" s="118"/>
      <c r="N34" s="116">
        <v>0</v>
      </c>
      <c r="O34" s="117"/>
      <c r="P34" s="117"/>
      <c r="Q34" s="118"/>
      <c r="R34" s="116">
        <v>0</v>
      </c>
      <c r="S34" s="117"/>
      <c r="T34" s="117"/>
      <c r="U34" s="118"/>
    </row>
    <row r="35" spans="1:21" ht="18" customHeight="1" thickBot="1" x14ac:dyDescent="0.3">
      <c r="A35" s="101" t="s">
        <v>5</v>
      </c>
      <c r="B35" s="119">
        <v>0</v>
      </c>
      <c r="C35" s="120"/>
      <c r="D35" s="120"/>
      <c r="E35" s="121"/>
      <c r="F35" s="119">
        <v>0</v>
      </c>
      <c r="G35" s="120"/>
      <c r="H35" s="120"/>
      <c r="I35" s="121"/>
      <c r="J35" s="119">
        <v>0</v>
      </c>
      <c r="K35" s="120"/>
      <c r="L35" s="120"/>
      <c r="M35" s="121"/>
      <c r="N35" s="119">
        <v>68</v>
      </c>
      <c r="O35" s="120"/>
      <c r="P35" s="120"/>
      <c r="Q35" s="121"/>
      <c r="R35" s="119">
        <v>100</v>
      </c>
      <c r="S35" s="120"/>
      <c r="T35" s="120"/>
      <c r="U35" s="121"/>
    </row>
    <row r="36" spans="1:21" ht="15.75" thickBot="1" x14ac:dyDescent="0.3">
      <c r="A36" s="7"/>
      <c r="B36" s="6"/>
      <c r="C36" s="6"/>
      <c r="D36" s="6"/>
      <c r="E36" s="5"/>
      <c r="F36" s="7"/>
      <c r="G36" s="6"/>
      <c r="H36" s="6"/>
      <c r="I36" s="5"/>
      <c r="J36" s="7"/>
      <c r="K36" s="6"/>
      <c r="L36" s="6"/>
      <c r="M36" s="5"/>
      <c r="N36" s="7"/>
      <c r="O36" s="6"/>
      <c r="P36" s="6"/>
      <c r="Q36" s="5"/>
      <c r="R36" s="6"/>
      <c r="S36" s="6"/>
      <c r="T36" s="6"/>
      <c r="U36" s="5"/>
    </row>
    <row r="37" spans="1:21" ht="18" customHeight="1" thickBot="1" x14ac:dyDescent="0.3">
      <c r="A37" s="9" t="s">
        <v>4</v>
      </c>
      <c r="B37" s="116">
        <v>100</v>
      </c>
      <c r="C37" s="117"/>
      <c r="D37" s="117"/>
      <c r="E37" s="118"/>
      <c r="F37" s="116">
        <v>100</v>
      </c>
      <c r="G37" s="117"/>
      <c r="H37" s="117"/>
      <c r="I37" s="118"/>
      <c r="J37" s="116">
        <v>100</v>
      </c>
      <c r="K37" s="117"/>
      <c r="L37" s="117"/>
      <c r="M37" s="118"/>
      <c r="N37" s="116">
        <v>111</v>
      </c>
      <c r="O37" s="117"/>
      <c r="P37" s="117"/>
      <c r="Q37" s="118"/>
      <c r="R37" s="116">
        <v>135</v>
      </c>
      <c r="S37" s="117"/>
      <c r="T37" s="117"/>
      <c r="U37" s="118"/>
    </row>
    <row r="38" spans="1:21" ht="18.75" customHeight="1" thickBot="1" x14ac:dyDescent="0.3">
      <c r="A38" s="8" t="s">
        <v>3</v>
      </c>
      <c r="B38" s="119">
        <v>100</v>
      </c>
      <c r="C38" s="120"/>
      <c r="D38" s="120"/>
      <c r="E38" s="121"/>
      <c r="F38" s="119">
        <v>100</v>
      </c>
      <c r="G38" s="120"/>
      <c r="H38" s="120"/>
      <c r="I38" s="121"/>
      <c r="J38" s="119">
        <v>100</v>
      </c>
      <c r="K38" s="120"/>
      <c r="L38" s="120"/>
      <c r="M38" s="121"/>
      <c r="N38" s="119">
        <v>100</v>
      </c>
      <c r="O38" s="120"/>
      <c r="P38" s="120"/>
      <c r="Q38" s="121"/>
      <c r="R38" s="119">
        <v>100</v>
      </c>
      <c r="S38" s="120"/>
      <c r="T38" s="120"/>
      <c r="U38" s="121"/>
    </row>
    <row r="39" spans="1:21" ht="15.75" thickBot="1" x14ac:dyDescent="0.3">
      <c r="A39" s="7"/>
      <c r="B39" s="7"/>
      <c r="C39" s="6"/>
      <c r="D39" s="6"/>
      <c r="E39" s="5"/>
      <c r="F39" s="7"/>
      <c r="G39" s="6"/>
      <c r="H39" s="6"/>
      <c r="I39" s="5"/>
      <c r="J39" s="7"/>
      <c r="K39" s="6"/>
      <c r="L39" s="6"/>
      <c r="M39" s="5"/>
      <c r="N39" s="7"/>
      <c r="O39" s="6"/>
      <c r="P39" s="6"/>
      <c r="Q39" s="5"/>
      <c r="R39" s="6"/>
      <c r="S39" s="6"/>
      <c r="T39" s="6"/>
      <c r="U39" s="5"/>
    </row>
    <row r="40" spans="1:21" ht="18" customHeight="1" thickBot="1" x14ac:dyDescent="0.3">
      <c r="A40" s="102" t="s">
        <v>2</v>
      </c>
      <c r="B40" s="142">
        <f>(B28+B31+B34+B37)/4</f>
        <v>82.25</v>
      </c>
      <c r="C40" s="143"/>
      <c r="D40" s="143"/>
      <c r="E40" s="144"/>
      <c r="F40" s="142">
        <f>(F28+F31+F34+F37)/4</f>
        <v>78.5</v>
      </c>
      <c r="G40" s="143"/>
      <c r="H40" s="143"/>
      <c r="I40" s="144"/>
      <c r="J40" s="142">
        <f>(J28+J31+J34+J37)/4</f>
        <v>75</v>
      </c>
      <c r="K40" s="143"/>
      <c r="L40" s="143"/>
      <c r="M40" s="144"/>
      <c r="N40" s="142">
        <f>(N28+N31+N34+N37)/4</f>
        <v>77.75</v>
      </c>
      <c r="O40" s="143"/>
      <c r="P40" s="143"/>
      <c r="Q40" s="144"/>
      <c r="R40" s="142">
        <f>(R28+R31+R34+R37)/4</f>
        <v>83.75</v>
      </c>
      <c r="S40" s="143"/>
      <c r="T40" s="143"/>
      <c r="U40" s="144"/>
    </row>
    <row r="41" spans="1:21" ht="18" customHeight="1" thickBot="1" x14ac:dyDescent="0.3">
      <c r="A41" s="101" t="s">
        <v>1</v>
      </c>
      <c r="B41" s="145">
        <f>(B29+B32+B35+B38)/4</f>
        <v>75</v>
      </c>
      <c r="C41" s="146"/>
      <c r="D41" s="146"/>
      <c r="E41" s="147"/>
      <c r="F41" s="145">
        <f>(F29+F32+F35+F38)/4</f>
        <v>75</v>
      </c>
      <c r="G41" s="146"/>
      <c r="H41" s="146"/>
      <c r="I41" s="147"/>
      <c r="J41" s="145">
        <f>(J29+J32+J35+J38)/4</f>
        <v>75</v>
      </c>
      <c r="K41" s="146"/>
      <c r="L41" s="146"/>
      <c r="M41" s="147"/>
      <c r="N41" s="145">
        <f>(N29+N32+N35+N38)/4</f>
        <v>92</v>
      </c>
      <c r="O41" s="146"/>
      <c r="P41" s="146"/>
      <c r="Q41" s="147"/>
      <c r="R41" s="145">
        <f>(R29+R32+R35+R38)/4</f>
        <v>100</v>
      </c>
      <c r="S41" s="146"/>
      <c r="T41" s="146"/>
      <c r="U41" s="147"/>
    </row>
    <row r="44" spans="1:21" x14ac:dyDescent="0.25">
      <c r="A44" t="s">
        <v>59</v>
      </c>
    </row>
  </sheetData>
  <mergeCells count="77">
    <mergeCell ref="B40:E40"/>
    <mergeCell ref="F40:I40"/>
    <mergeCell ref="J40:M40"/>
    <mergeCell ref="N40:Q40"/>
    <mergeCell ref="R40:U40"/>
    <mergeCell ref="B41:E41"/>
    <mergeCell ref="F41:I41"/>
    <mergeCell ref="J41:M41"/>
    <mergeCell ref="N41:Q41"/>
    <mergeCell ref="R41:U41"/>
    <mergeCell ref="B37:E37"/>
    <mergeCell ref="F37:I37"/>
    <mergeCell ref="J37:M37"/>
    <mergeCell ref="N37:Q37"/>
    <mergeCell ref="R37:U37"/>
    <mergeCell ref="B38:E38"/>
    <mergeCell ref="F38:I38"/>
    <mergeCell ref="J38:M38"/>
    <mergeCell ref="N38:Q38"/>
    <mergeCell ref="R38:U38"/>
    <mergeCell ref="R35:U35"/>
    <mergeCell ref="B34:E34"/>
    <mergeCell ref="F34:I34"/>
    <mergeCell ref="J34:M34"/>
    <mergeCell ref="N34:Q34"/>
    <mergeCell ref="R34:U34"/>
    <mergeCell ref="B29:E29"/>
    <mergeCell ref="F29:I29"/>
    <mergeCell ref="J29:M29"/>
    <mergeCell ref="N29:Q29"/>
    <mergeCell ref="B35:E35"/>
    <mergeCell ref="F35:I35"/>
    <mergeCell ref="J35:M35"/>
    <mergeCell ref="N35:Q35"/>
    <mergeCell ref="B31:E31"/>
    <mergeCell ref="F31:I31"/>
    <mergeCell ref="J31:M31"/>
    <mergeCell ref="N31:Q31"/>
    <mergeCell ref="R31:U31"/>
    <mergeCell ref="B32:E32"/>
    <mergeCell ref="F32:I32"/>
    <mergeCell ref="J32:M32"/>
    <mergeCell ref="N32:Q32"/>
    <mergeCell ref="R32:U32"/>
    <mergeCell ref="B28:E28"/>
    <mergeCell ref="F28:I28"/>
    <mergeCell ref="J28:M28"/>
    <mergeCell ref="N28:Q28"/>
    <mergeCell ref="R28:U28"/>
    <mergeCell ref="W4:AC4"/>
    <mergeCell ref="AD4:AJ4"/>
    <mergeCell ref="R25:U25"/>
    <mergeCell ref="B26:E26"/>
    <mergeCell ref="F26:I26"/>
    <mergeCell ref="J26:M26"/>
    <mergeCell ref="N26:Q26"/>
    <mergeCell ref="R26:U26"/>
    <mergeCell ref="B25:E25"/>
    <mergeCell ref="F25:I25"/>
    <mergeCell ref="J25:M25"/>
    <mergeCell ref="N25:Q25"/>
    <mergeCell ref="R29:U29"/>
    <mergeCell ref="A1:AJ1"/>
    <mergeCell ref="A2:AJ2"/>
    <mergeCell ref="B3:H3"/>
    <mergeCell ref="I3:O3"/>
    <mergeCell ref="P3:V3"/>
    <mergeCell ref="W3:AC3"/>
    <mergeCell ref="AD3:AJ3"/>
    <mergeCell ref="B24:E24"/>
    <mergeCell ref="F24:I24"/>
    <mergeCell ref="J24:M24"/>
    <mergeCell ref="N24:Q24"/>
    <mergeCell ref="R24:U24"/>
    <mergeCell ref="B4:H4"/>
    <mergeCell ref="I4:O4"/>
    <mergeCell ref="P4:V4"/>
  </mergeCells>
  <pageMargins left="0.7" right="0.7" top="0.75" bottom="0.75" header="0.3" footer="0.3"/>
  <pageSetup paperSize="9" orientation="portrait" r:id="rId1"/>
  <ignoredErrors>
    <ignoredError sqref="I3 F24" twoDigitTextYear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4"/>
  <sheetViews>
    <sheetView zoomScale="70" zoomScaleNormal="70" workbookViewId="0">
      <selection activeCell="R33" sqref="R33"/>
    </sheetView>
  </sheetViews>
  <sheetFormatPr defaultRowHeight="15" x14ac:dyDescent="0.25"/>
  <cols>
    <col min="1" max="1" width="16.85546875" customWidth="1"/>
    <col min="2" max="36" width="8.7109375" customWidth="1"/>
    <col min="257" max="257" width="16.85546875" customWidth="1"/>
    <col min="258" max="292" width="8.7109375" customWidth="1"/>
    <col min="513" max="513" width="16.85546875" customWidth="1"/>
    <col min="514" max="548" width="8.7109375" customWidth="1"/>
    <col min="769" max="769" width="16.85546875" customWidth="1"/>
    <col min="770" max="804" width="8.7109375" customWidth="1"/>
    <col min="1025" max="1025" width="16.85546875" customWidth="1"/>
    <col min="1026" max="1060" width="8.7109375" customWidth="1"/>
    <col min="1281" max="1281" width="16.85546875" customWidth="1"/>
    <col min="1282" max="1316" width="8.7109375" customWidth="1"/>
    <col min="1537" max="1537" width="16.85546875" customWidth="1"/>
    <col min="1538" max="1572" width="8.7109375" customWidth="1"/>
    <col min="1793" max="1793" width="16.85546875" customWidth="1"/>
    <col min="1794" max="1828" width="8.7109375" customWidth="1"/>
    <col min="2049" max="2049" width="16.85546875" customWidth="1"/>
    <col min="2050" max="2084" width="8.7109375" customWidth="1"/>
    <col min="2305" max="2305" width="16.85546875" customWidth="1"/>
    <col min="2306" max="2340" width="8.7109375" customWidth="1"/>
    <col min="2561" max="2561" width="16.85546875" customWidth="1"/>
    <col min="2562" max="2596" width="8.7109375" customWidth="1"/>
    <col min="2817" max="2817" width="16.85546875" customWidth="1"/>
    <col min="2818" max="2852" width="8.7109375" customWidth="1"/>
    <col min="3073" max="3073" width="16.85546875" customWidth="1"/>
    <col min="3074" max="3108" width="8.7109375" customWidth="1"/>
    <col min="3329" max="3329" width="16.85546875" customWidth="1"/>
    <col min="3330" max="3364" width="8.7109375" customWidth="1"/>
    <col min="3585" max="3585" width="16.85546875" customWidth="1"/>
    <col min="3586" max="3620" width="8.7109375" customWidth="1"/>
    <col min="3841" max="3841" width="16.85546875" customWidth="1"/>
    <col min="3842" max="3876" width="8.7109375" customWidth="1"/>
    <col min="4097" max="4097" width="16.85546875" customWidth="1"/>
    <col min="4098" max="4132" width="8.7109375" customWidth="1"/>
    <col min="4353" max="4353" width="16.85546875" customWidth="1"/>
    <col min="4354" max="4388" width="8.7109375" customWidth="1"/>
    <col min="4609" max="4609" width="16.85546875" customWidth="1"/>
    <col min="4610" max="4644" width="8.7109375" customWidth="1"/>
    <col min="4865" max="4865" width="16.85546875" customWidth="1"/>
    <col min="4866" max="4900" width="8.7109375" customWidth="1"/>
    <col min="5121" max="5121" width="16.85546875" customWidth="1"/>
    <col min="5122" max="5156" width="8.7109375" customWidth="1"/>
    <col min="5377" max="5377" width="16.85546875" customWidth="1"/>
    <col min="5378" max="5412" width="8.7109375" customWidth="1"/>
    <col min="5633" max="5633" width="16.85546875" customWidth="1"/>
    <col min="5634" max="5668" width="8.7109375" customWidth="1"/>
    <col min="5889" max="5889" width="16.85546875" customWidth="1"/>
    <col min="5890" max="5924" width="8.7109375" customWidth="1"/>
    <col min="6145" max="6145" width="16.85546875" customWidth="1"/>
    <col min="6146" max="6180" width="8.7109375" customWidth="1"/>
    <col min="6401" max="6401" width="16.85546875" customWidth="1"/>
    <col min="6402" max="6436" width="8.7109375" customWidth="1"/>
    <col min="6657" max="6657" width="16.85546875" customWidth="1"/>
    <col min="6658" max="6692" width="8.7109375" customWidth="1"/>
    <col min="6913" max="6913" width="16.85546875" customWidth="1"/>
    <col min="6914" max="6948" width="8.7109375" customWidth="1"/>
    <col min="7169" max="7169" width="16.85546875" customWidth="1"/>
    <col min="7170" max="7204" width="8.7109375" customWidth="1"/>
    <col min="7425" max="7425" width="16.85546875" customWidth="1"/>
    <col min="7426" max="7460" width="8.7109375" customWidth="1"/>
    <col min="7681" max="7681" width="16.85546875" customWidth="1"/>
    <col min="7682" max="7716" width="8.7109375" customWidth="1"/>
    <col min="7937" max="7937" width="16.85546875" customWidth="1"/>
    <col min="7938" max="7972" width="8.7109375" customWidth="1"/>
    <col min="8193" max="8193" width="16.85546875" customWidth="1"/>
    <col min="8194" max="8228" width="8.7109375" customWidth="1"/>
    <col min="8449" max="8449" width="16.85546875" customWidth="1"/>
    <col min="8450" max="8484" width="8.7109375" customWidth="1"/>
    <col min="8705" max="8705" width="16.85546875" customWidth="1"/>
    <col min="8706" max="8740" width="8.7109375" customWidth="1"/>
    <col min="8961" max="8961" width="16.85546875" customWidth="1"/>
    <col min="8962" max="8996" width="8.7109375" customWidth="1"/>
    <col min="9217" max="9217" width="16.85546875" customWidth="1"/>
    <col min="9218" max="9252" width="8.7109375" customWidth="1"/>
    <col min="9473" max="9473" width="16.85546875" customWidth="1"/>
    <col min="9474" max="9508" width="8.7109375" customWidth="1"/>
    <col min="9729" max="9729" width="16.85546875" customWidth="1"/>
    <col min="9730" max="9764" width="8.7109375" customWidth="1"/>
    <col min="9985" max="9985" width="16.85546875" customWidth="1"/>
    <col min="9986" max="10020" width="8.7109375" customWidth="1"/>
    <col min="10241" max="10241" width="16.85546875" customWidth="1"/>
    <col min="10242" max="10276" width="8.7109375" customWidth="1"/>
    <col min="10497" max="10497" width="16.85546875" customWidth="1"/>
    <col min="10498" max="10532" width="8.7109375" customWidth="1"/>
    <col min="10753" max="10753" width="16.85546875" customWidth="1"/>
    <col min="10754" max="10788" width="8.7109375" customWidth="1"/>
    <col min="11009" max="11009" width="16.85546875" customWidth="1"/>
    <col min="11010" max="11044" width="8.7109375" customWidth="1"/>
    <col min="11265" max="11265" width="16.85546875" customWidth="1"/>
    <col min="11266" max="11300" width="8.7109375" customWidth="1"/>
    <col min="11521" max="11521" width="16.85546875" customWidth="1"/>
    <col min="11522" max="11556" width="8.7109375" customWidth="1"/>
    <col min="11777" max="11777" width="16.85546875" customWidth="1"/>
    <col min="11778" max="11812" width="8.7109375" customWidth="1"/>
    <col min="12033" max="12033" width="16.85546875" customWidth="1"/>
    <col min="12034" max="12068" width="8.7109375" customWidth="1"/>
    <col min="12289" max="12289" width="16.85546875" customWidth="1"/>
    <col min="12290" max="12324" width="8.7109375" customWidth="1"/>
    <col min="12545" max="12545" width="16.85546875" customWidth="1"/>
    <col min="12546" max="12580" width="8.7109375" customWidth="1"/>
    <col min="12801" max="12801" width="16.85546875" customWidth="1"/>
    <col min="12802" max="12836" width="8.7109375" customWidth="1"/>
    <col min="13057" max="13057" width="16.85546875" customWidth="1"/>
    <col min="13058" max="13092" width="8.7109375" customWidth="1"/>
    <col min="13313" max="13313" width="16.85546875" customWidth="1"/>
    <col min="13314" max="13348" width="8.7109375" customWidth="1"/>
    <col min="13569" max="13569" width="16.85546875" customWidth="1"/>
    <col min="13570" max="13604" width="8.7109375" customWidth="1"/>
    <col min="13825" max="13825" width="16.85546875" customWidth="1"/>
    <col min="13826" max="13860" width="8.7109375" customWidth="1"/>
    <col min="14081" max="14081" width="16.85546875" customWidth="1"/>
    <col min="14082" max="14116" width="8.7109375" customWidth="1"/>
    <col min="14337" max="14337" width="16.85546875" customWidth="1"/>
    <col min="14338" max="14372" width="8.7109375" customWidth="1"/>
    <col min="14593" max="14593" width="16.85546875" customWidth="1"/>
    <col min="14594" max="14628" width="8.7109375" customWidth="1"/>
    <col min="14849" max="14849" width="16.85546875" customWidth="1"/>
    <col min="14850" max="14884" width="8.7109375" customWidth="1"/>
    <col min="15105" max="15105" width="16.85546875" customWidth="1"/>
    <col min="15106" max="15140" width="8.7109375" customWidth="1"/>
    <col min="15361" max="15361" width="16.85546875" customWidth="1"/>
    <col min="15362" max="15396" width="8.7109375" customWidth="1"/>
    <col min="15617" max="15617" width="16.85546875" customWidth="1"/>
    <col min="15618" max="15652" width="8.7109375" customWidth="1"/>
    <col min="15873" max="15873" width="16.85546875" customWidth="1"/>
    <col min="15874" max="15908" width="8.7109375" customWidth="1"/>
    <col min="16129" max="16129" width="16.85546875" customWidth="1"/>
    <col min="16130" max="16164" width="8.7109375" customWidth="1"/>
  </cols>
  <sheetData>
    <row r="1" spans="1:36" x14ac:dyDescent="0.25">
      <c r="A1" s="134" t="s">
        <v>76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</row>
    <row r="2" spans="1:36" ht="15.75" thickBot="1" x14ac:dyDescent="0.3">
      <c r="A2" s="135" t="s">
        <v>77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</row>
    <row r="3" spans="1:36" ht="26.25" customHeight="1" thickBot="1" x14ac:dyDescent="0.3">
      <c r="A3" s="62" t="s">
        <v>20</v>
      </c>
      <c r="B3" s="136" t="s">
        <v>78</v>
      </c>
      <c r="C3" s="137"/>
      <c r="D3" s="137"/>
      <c r="E3" s="137"/>
      <c r="F3" s="137"/>
      <c r="G3" s="137"/>
      <c r="H3" s="138"/>
      <c r="I3" s="136" t="s">
        <v>79</v>
      </c>
      <c r="J3" s="137"/>
      <c r="K3" s="137"/>
      <c r="L3" s="137"/>
      <c r="M3" s="137"/>
      <c r="N3" s="137"/>
      <c r="O3" s="138"/>
      <c r="P3" s="139" t="s">
        <v>80</v>
      </c>
      <c r="Q3" s="140"/>
      <c r="R3" s="140"/>
      <c r="S3" s="140"/>
      <c r="T3" s="140"/>
      <c r="U3" s="140"/>
      <c r="V3" s="141"/>
      <c r="W3" s="137" t="s">
        <v>81</v>
      </c>
      <c r="X3" s="137"/>
      <c r="Y3" s="137"/>
      <c r="Z3" s="137"/>
      <c r="AA3" s="137"/>
      <c r="AB3" s="137"/>
      <c r="AC3" s="137"/>
      <c r="AD3" s="136" t="s">
        <v>82</v>
      </c>
      <c r="AE3" s="137"/>
      <c r="AF3" s="137"/>
      <c r="AG3" s="137"/>
      <c r="AH3" s="137"/>
      <c r="AI3" s="137"/>
      <c r="AJ3" s="138"/>
    </row>
    <row r="4" spans="1:36" ht="26.25" customHeight="1" thickBot="1" x14ac:dyDescent="0.3">
      <c r="A4" s="62"/>
      <c r="B4" s="122"/>
      <c r="C4" s="123"/>
      <c r="D4" s="123"/>
      <c r="E4" s="123"/>
      <c r="F4" s="123"/>
      <c r="G4" s="123"/>
      <c r="H4" s="124"/>
      <c r="I4" s="125"/>
      <c r="J4" s="126"/>
      <c r="K4" s="126"/>
      <c r="L4" s="126"/>
      <c r="M4" s="126"/>
      <c r="N4" s="126"/>
      <c r="O4" s="127"/>
      <c r="P4" s="128"/>
      <c r="Q4" s="126"/>
      <c r="R4" s="126"/>
      <c r="S4" s="126"/>
      <c r="T4" s="126"/>
      <c r="U4" s="126"/>
      <c r="V4" s="127"/>
      <c r="W4" s="123"/>
      <c r="X4" s="123"/>
      <c r="Y4" s="123"/>
      <c r="Z4" s="123"/>
      <c r="AA4" s="123"/>
      <c r="AB4" s="123"/>
      <c r="AC4" s="123"/>
      <c r="AD4" s="122"/>
      <c r="AE4" s="123"/>
      <c r="AF4" s="123"/>
      <c r="AG4" s="123"/>
      <c r="AH4" s="123"/>
      <c r="AI4" s="123"/>
      <c r="AJ4" s="124"/>
    </row>
    <row r="5" spans="1:36" ht="15.75" thickBot="1" x14ac:dyDescent="0.3">
      <c r="A5" s="60" t="s">
        <v>23</v>
      </c>
      <c r="B5" s="58">
        <v>1</v>
      </c>
      <c r="C5" s="59">
        <v>2</v>
      </c>
      <c r="D5" s="58">
        <v>3</v>
      </c>
      <c r="E5" s="59">
        <v>4</v>
      </c>
      <c r="F5" s="58">
        <v>5</v>
      </c>
      <c r="G5" s="57">
        <v>6</v>
      </c>
      <c r="H5" s="56">
        <v>7</v>
      </c>
      <c r="I5" s="58">
        <v>8</v>
      </c>
      <c r="J5" s="85">
        <v>9</v>
      </c>
      <c r="K5" s="58">
        <v>10</v>
      </c>
      <c r="L5" s="85">
        <v>11</v>
      </c>
      <c r="M5" s="58">
        <v>12</v>
      </c>
      <c r="N5" s="85">
        <v>13</v>
      </c>
      <c r="O5" s="58">
        <v>14</v>
      </c>
      <c r="P5" s="78">
        <v>15</v>
      </c>
      <c r="Q5" s="59">
        <v>16</v>
      </c>
      <c r="R5" s="91">
        <v>17</v>
      </c>
      <c r="S5" s="58">
        <v>18</v>
      </c>
      <c r="T5" s="78">
        <v>19</v>
      </c>
      <c r="U5" s="59">
        <v>20</v>
      </c>
      <c r="V5" s="58">
        <v>21</v>
      </c>
      <c r="W5" s="59">
        <v>22</v>
      </c>
      <c r="X5" s="58">
        <v>23</v>
      </c>
      <c r="Y5" s="59">
        <v>24</v>
      </c>
      <c r="Z5" s="58">
        <v>25</v>
      </c>
      <c r="AA5" s="59">
        <v>26</v>
      </c>
      <c r="AB5" s="58">
        <v>27</v>
      </c>
      <c r="AC5" s="59">
        <v>28</v>
      </c>
      <c r="AD5" s="58">
        <v>29</v>
      </c>
      <c r="AE5" s="58">
        <v>30</v>
      </c>
      <c r="AF5" s="73">
        <v>1</v>
      </c>
      <c r="AG5" s="58">
        <v>2</v>
      </c>
      <c r="AH5" s="58">
        <v>3</v>
      </c>
      <c r="AI5" s="58">
        <v>4</v>
      </c>
      <c r="AJ5" s="58">
        <v>5</v>
      </c>
    </row>
    <row r="6" spans="1:36" ht="15.75" thickBot="1" x14ac:dyDescent="0.3">
      <c r="A6" s="103" t="s">
        <v>13</v>
      </c>
      <c r="B6" s="40">
        <v>1000</v>
      </c>
      <c r="C6" s="40">
        <v>1000</v>
      </c>
      <c r="D6" s="40">
        <v>1000</v>
      </c>
      <c r="E6" s="40">
        <v>1000</v>
      </c>
      <c r="F6" s="40">
        <v>1000</v>
      </c>
      <c r="G6" s="40">
        <v>1000</v>
      </c>
      <c r="H6" s="40">
        <v>1000</v>
      </c>
      <c r="I6" s="82">
        <v>1000</v>
      </c>
      <c r="J6" s="86">
        <v>1000</v>
      </c>
      <c r="K6" s="82">
        <v>1000</v>
      </c>
      <c r="L6" s="86">
        <v>1000</v>
      </c>
      <c r="M6" s="82">
        <v>1000</v>
      </c>
      <c r="N6" s="86">
        <v>1000</v>
      </c>
      <c r="O6" s="82">
        <v>1000</v>
      </c>
      <c r="P6" s="92">
        <v>1000</v>
      </c>
      <c r="Q6" s="100">
        <v>1000</v>
      </c>
      <c r="R6" s="86">
        <v>1000</v>
      </c>
      <c r="S6" s="82">
        <v>1000</v>
      </c>
      <c r="T6" s="86">
        <v>1000</v>
      </c>
      <c r="U6" s="100">
        <v>1000</v>
      </c>
      <c r="V6" s="96">
        <v>1000</v>
      </c>
      <c r="W6" s="53">
        <v>1000</v>
      </c>
      <c r="X6" s="53">
        <v>1000</v>
      </c>
      <c r="Y6" s="53">
        <v>1000</v>
      </c>
      <c r="Z6" s="53">
        <v>1000</v>
      </c>
      <c r="AA6" s="53">
        <v>1000</v>
      </c>
      <c r="AB6" s="53">
        <v>1000</v>
      </c>
      <c r="AC6" s="53">
        <v>1000</v>
      </c>
      <c r="AD6" s="53">
        <v>1000</v>
      </c>
      <c r="AE6" s="53">
        <v>1000</v>
      </c>
      <c r="AF6" s="53">
        <v>1000</v>
      </c>
      <c r="AG6" s="53">
        <v>1000</v>
      </c>
      <c r="AH6" s="53">
        <v>1000</v>
      </c>
      <c r="AI6" s="53">
        <v>1000</v>
      </c>
      <c r="AJ6" s="40">
        <v>1000</v>
      </c>
    </row>
    <row r="7" spans="1:36" ht="15.75" thickBot="1" x14ac:dyDescent="0.3">
      <c r="A7" s="104" t="s">
        <v>11</v>
      </c>
      <c r="B7" s="35">
        <v>1000</v>
      </c>
      <c r="C7" s="35">
        <v>1000</v>
      </c>
      <c r="D7" s="35">
        <v>1000</v>
      </c>
      <c r="E7" s="35">
        <v>1000</v>
      </c>
      <c r="F7" s="35">
        <v>1000</v>
      </c>
      <c r="G7" s="35">
        <v>1000</v>
      </c>
      <c r="H7" s="35">
        <v>1000</v>
      </c>
      <c r="I7" s="83">
        <v>1000</v>
      </c>
      <c r="J7" s="87">
        <v>1000</v>
      </c>
      <c r="K7" s="83">
        <v>1000</v>
      </c>
      <c r="L7" s="87">
        <v>1000</v>
      </c>
      <c r="M7" s="83">
        <v>1000</v>
      </c>
      <c r="N7" s="87">
        <v>1000</v>
      </c>
      <c r="O7" s="83">
        <v>1000</v>
      </c>
      <c r="P7" s="93">
        <v>1000</v>
      </c>
      <c r="Q7" s="83">
        <v>1000</v>
      </c>
      <c r="R7" s="87">
        <v>1000</v>
      </c>
      <c r="S7" s="83">
        <v>1000</v>
      </c>
      <c r="T7" s="87">
        <v>1000</v>
      </c>
      <c r="U7" s="83">
        <v>1000</v>
      </c>
      <c r="V7" s="97">
        <v>1000</v>
      </c>
      <c r="W7" s="49">
        <v>1000</v>
      </c>
      <c r="X7" s="49">
        <v>1000</v>
      </c>
      <c r="Y7" s="49">
        <v>1000</v>
      </c>
      <c r="Z7" s="49">
        <v>1000</v>
      </c>
      <c r="AA7" s="49">
        <v>1000</v>
      </c>
      <c r="AB7" s="49">
        <v>1000</v>
      </c>
      <c r="AC7" s="49">
        <v>1000</v>
      </c>
      <c r="AD7" s="49">
        <v>1000</v>
      </c>
      <c r="AE7" s="49">
        <v>1000</v>
      </c>
      <c r="AF7" s="49">
        <v>1000</v>
      </c>
      <c r="AG7" s="49">
        <v>1000</v>
      </c>
      <c r="AH7" s="49">
        <v>1000</v>
      </c>
      <c r="AI7" s="49">
        <v>1000</v>
      </c>
      <c r="AJ7" s="35">
        <v>1000</v>
      </c>
    </row>
    <row r="8" spans="1:36" ht="16.5" thickBot="1" x14ac:dyDescent="0.3">
      <c r="A8" s="45"/>
      <c r="B8" s="44"/>
      <c r="C8" s="44"/>
      <c r="D8" s="44"/>
      <c r="E8" s="43"/>
      <c r="F8" s="43"/>
      <c r="G8" s="43"/>
      <c r="H8" s="43"/>
      <c r="I8" s="43"/>
      <c r="J8" s="79"/>
      <c r="K8" s="43"/>
      <c r="L8" s="79"/>
      <c r="M8" s="43"/>
      <c r="N8" s="79"/>
      <c r="O8" s="43"/>
      <c r="P8" s="79"/>
      <c r="Q8" s="43"/>
      <c r="R8" s="79"/>
      <c r="S8" s="43"/>
      <c r="T8" s="79"/>
      <c r="U8" s="43"/>
      <c r="V8" s="79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3"/>
    </row>
    <row r="9" spans="1:36" ht="15.75" thickBot="1" x14ac:dyDescent="0.3">
      <c r="A9" s="103" t="s">
        <v>10</v>
      </c>
      <c r="B9" s="51">
        <v>1000</v>
      </c>
      <c r="C9" s="51">
        <v>1000</v>
      </c>
      <c r="D9" s="51">
        <v>1000</v>
      </c>
      <c r="E9" s="51">
        <v>1000</v>
      </c>
      <c r="F9" s="51">
        <v>1000</v>
      </c>
      <c r="G9" s="51">
        <v>1000</v>
      </c>
      <c r="H9" s="47">
        <v>1000</v>
      </c>
      <c r="I9" s="84">
        <v>800</v>
      </c>
      <c r="J9" s="88">
        <v>800</v>
      </c>
      <c r="K9" s="84">
        <v>800</v>
      </c>
      <c r="L9" s="88">
        <v>800</v>
      </c>
      <c r="M9" s="84">
        <v>800</v>
      </c>
      <c r="N9" s="88">
        <v>1000</v>
      </c>
      <c r="O9" s="84">
        <v>1000</v>
      </c>
      <c r="P9" s="94">
        <v>1000</v>
      </c>
      <c r="Q9" s="84">
        <v>1000</v>
      </c>
      <c r="R9" s="88">
        <v>1000</v>
      </c>
      <c r="S9" s="84">
        <v>1000</v>
      </c>
      <c r="T9" s="88">
        <v>1000</v>
      </c>
      <c r="U9" s="84">
        <v>1000</v>
      </c>
      <c r="V9" s="98">
        <v>1000</v>
      </c>
      <c r="W9" s="53">
        <v>1000</v>
      </c>
      <c r="X9" s="53">
        <v>1000</v>
      </c>
      <c r="Y9" s="53">
        <v>1000</v>
      </c>
      <c r="Z9" s="53">
        <v>1000</v>
      </c>
      <c r="AA9" s="53">
        <v>1000</v>
      </c>
      <c r="AB9" s="53">
        <v>1000</v>
      </c>
      <c r="AC9" s="53">
        <v>1000</v>
      </c>
      <c r="AD9" s="53">
        <v>1000</v>
      </c>
      <c r="AE9" s="53">
        <v>800</v>
      </c>
      <c r="AF9" s="53">
        <v>1000</v>
      </c>
      <c r="AG9" s="53">
        <v>1000</v>
      </c>
      <c r="AH9" s="53">
        <v>1000</v>
      </c>
      <c r="AI9" s="53">
        <v>1000</v>
      </c>
      <c r="AJ9" s="40">
        <v>1000</v>
      </c>
    </row>
    <row r="10" spans="1:36" ht="15.75" thickBot="1" x14ac:dyDescent="0.3">
      <c r="A10" s="50" t="s">
        <v>9</v>
      </c>
      <c r="B10" s="49">
        <v>1000</v>
      </c>
      <c r="C10" s="49">
        <v>1000</v>
      </c>
      <c r="D10" s="49">
        <v>1000</v>
      </c>
      <c r="E10" s="49">
        <v>1000</v>
      </c>
      <c r="F10" s="49">
        <v>1000</v>
      </c>
      <c r="G10" s="49">
        <v>1000</v>
      </c>
      <c r="H10" s="46">
        <v>1000</v>
      </c>
      <c r="I10" s="83">
        <v>1000</v>
      </c>
      <c r="J10" s="87">
        <v>1000</v>
      </c>
      <c r="K10" s="83">
        <v>1000</v>
      </c>
      <c r="L10" s="87">
        <v>1000</v>
      </c>
      <c r="M10" s="83">
        <v>1000</v>
      </c>
      <c r="N10" s="87">
        <v>1000</v>
      </c>
      <c r="O10" s="83">
        <v>1000</v>
      </c>
      <c r="P10" s="93">
        <v>1000</v>
      </c>
      <c r="Q10" s="83">
        <v>1000</v>
      </c>
      <c r="R10" s="87">
        <v>1000</v>
      </c>
      <c r="S10" s="83">
        <v>1000</v>
      </c>
      <c r="T10" s="87">
        <v>1000</v>
      </c>
      <c r="U10" s="83">
        <v>1000</v>
      </c>
      <c r="V10" s="97">
        <v>1000</v>
      </c>
      <c r="W10" s="49">
        <v>1000</v>
      </c>
      <c r="X10" s="49">
        <v>1000</v>
      </c>
      <c r="Y10" s="49">
        <v>1000</v>
      </c>
      <c r="Z10" s="49">
        <v>1000</v>
      </c>
      <c r="AA10" s="49">
        <v>1000</v>
      </c>
      <c r="AB10" s="49">
        <v>1000</v>
      </c>
      <c r="AC10" s="49">
        <v>1000</v>
      </c>
      <c r="AD10" s="49">
        <v>1000</v>
      </c>
      <c r="AE10" s="49">
        <v>1000</v>
      </c>
      <c r="AF10" s="49">
        <v>300</v>
      </c>
      <c r="AG10" s="49">
        <v>300</v>
      </c>
      <c r="AH10" s="49">
        <v>900</v>
      </c>
      <c r="AI10" s="49">
        <v>900</v>
      </c>
      <c r="AJ10" s="35">
        <v>900</v>
      </c>
    </row>
    <row r="11" spans="1:36" ht="16.5" thickBot="1" x14ac:dyDescent="0.3">
      <c r="A11" s="45"/>
      <c r="B11" s="44"/>
      <c r="C11" s="44"/>
      <c r="D11" s="44"/>
      <c r="E11" s="43"/>
      <c r="F11" s="43"/>
      <c r="G11" s="43"/>
      <c r="H11" s="43"/>
      <c r="I11" s="43"/>
      <c r="J11" s="79"/>
      <c r="K11" s="43"/>
      <c r="L11" s="79"/>
      <c r="M11" s="43"/>
      <c r="N11" s="79"/>
      <c r="O11" s="43"/>
      <c r="P11" s="79"/>
      <c r="Q11" s="43"/>
      <c r="R11" s="79"/>
      <c r="S11" s="43"/>
      <c r="T11" s="79"/>
      <c r="U11" s="43"/>
      <c r="V11" s="79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3"/>
    </row>
    <row r="12" spans="1:36" ht="16.5" customHeight="1" thickBot="1" x14ac:dyDescent="0.3">
      <c r="A12" s="48" t="s">
        <v>8</v>
      </c>
      <c r="B12" s="47">
        <v>1900</v>
      </c>
      <c r="C12" s="47">
        <v>1900</v>
      </c>
      <c r="D12" s="47">
        <v>1900</v>
      </c>
      <c r="E12" s="47">
        <v>1900</v>
      </c>
      <c r="F12" s="47">
        <v>1900</v>
      </c>
      <c r="G12" s="47">
        <v>1900</v>
      </c>
      <c r="H12" s="47">
        <v>1900</v>
      </c>
      <c r="I12" s="84">
        <v>1500</v>
      </c>
      <c r="J12" s="88">
        <v>1500</v>
      </c>
      <c r="K12" s="84">
        <v>1500</v>
      </c>
      <c r="L12" s="88">
        <v>1500</v>
      </c>
      <c r="M12" s="84">
        <v>1500</v>
      </c>
      <c r="N12" s="88">
        <v>1900</v>
      </c>
      <c r="O12" s="84">
        <v>1900</v>
      </c>
      <c r="P12" s="94">
        <v>1900</v>
      </c>
      <c r="Q12" s="84">
        <v>1900</v>
      </c>
      <c r="R12" s="88">
        <v>1900</v>
      </c>
      <c r="S12" s="84">
        <v>1900</v>
      </c>
      <c r="T12" s="88">
        <v>1900</v>
      </c>
      <c r="U12" s="84">
        <v>1900</v>
      </c>
      <c r="V12" s="98">
        <v>1900</v>
      </c>
      <c r="W12" s="47">
        <v>1900</v>
      </c>
      <c r="X12" s="47">
        <v>1900</v>
      </c>
      <c r="Y12" s="47">
        <v>1900</v>
      </c>
      <c r="Z12" s="47">
        <v>1900</v>
      </c>
      <c r="AA12" s="47">
        <v>1900</v>
      </c>
      <c r="AB12" s="47">
        <v>1900</v>
      </c>
      <c r="AC12" s="47">
        <v>1900</v>
      </c>
      <c r="AD12" s="47">
        <v>1700</v>
      </c>
      <c r="AE12" s="47">
        <v>1700</v>
      </c>
      <c r="AF12" s="47">
        <v>1700</v>
      </c>
      <c r="AG12" s="47">
        <v>1700</v>
      </c>
      <c r="AH12" s="47">
        <v>1700</v>
      </c>
      <c r="AI12" s="47">
        <v>1900</v>
      </c>
      <c r="AJ12" s="40">
        <v>1900</v>
      </c>
    </row>
    <row r="13" spans="1:36" ht="17.25" customHeight="1" thickBot="1" x14ac:dyDescent="0.3">
      <c r="A13" s="104" t="s">
        <v>7</v>
      </c>
      <c r="B13" s="46">
        <v>1900</v>
      </c>
      <c r="C13" s="46">
        <v>1900</v>
      </c>
      <c r="D13" s="46">
        <v>1900</v>
      </c>
      <c r="E13" s="46">
        <v>1900</v>
      </c>
      <c r="F13" s="46">
        <v>1900</v>
      </c>
      <c r="G13" s="46">
        <v>1900</v>
      </c>
      <c r="H13" s="46">
        <v>1900</v>
      </c>
      <c r="I13" s="83">
        <v>1500</v>
      </c>
      <c r="J13" s="87">
        <v>1500</v>
      </c>
      <c r="K13" s="83">
        <v>1500</v>
      </c>
      <c r="L13" s="87">
        <v>1500</v>
      </c>
      <c r="M13" s="83">
        <v>1500</v>
      </c>
      <c r="N13" s="87">
        <v>1900</v>
      </c>
      <c r="O13" s="83">
        <v>1900</v>
      </c>
      <c r="P13" s="93">
        <v>1900</v>
      </c>
      <c r="Q13" s="83">
        <v>1900</v>
      </c>
      <c r="R13" s="87">
        <v>1900</v>
      </c>
      <c r="S13" s="83">
        <v>1900</v>
      </c>
      <c r="T13" s="87">
        <v>1900</v>
      </c>
      <c r="U13" s="83">
        <v>1900</v>
      </c>
      <c r="V13" s="97">
        <v>1900</v>
      </c>
      <c r="W13" s="46">
        <v>1900</v>
      </c>
      <c r="X13" s="46">
        <v>1900</v>
      </c>
      <c r="Y13" s="46">
        <v>1900</v>
      </c>
      <c r="Z13" s="46">
        <v>1900</v>
      </c>
      <c r="AA13" s="46">
        <v>1900</v>
      </c>
      <c r="AB13" s="46">
        <v>1900</v>
      </c>
      <c r="AC13" s="46">
        <v>1900</v>
      </c>
      <c r="AD13" s="46">
        <v>1700</v>
      </c>
      <c r="AE13" s="46">
        <v>1700</v>
      </c>
      <c r="AF13" s="46">
        <v>1700</v>
      </c>
      <c r="AG13" s="46">
        <v>1700</v>
      </c>
      <c r="AH13" s="46">
        <v>1700</v>
      </c>
      <c r="AI13" s="46">
        <v>1900</v>
      </c>
      <c r="AJ13" s="35">
        <v>1900</v>
      </c>
    </row>
    <row r="14" spans="1:36" ht="16.5" thickBot="1" x14ac:dyDescent="0.3">
      <c r="A14" s="45"/>
      <c r="B14" s="44"/>
      <c r="C14" s="44"/>
      <c r="D14" s="44"/>
      <c r="E14" s="43"/>
      <c r="F14" s="43"/>
      <c r="G14" s="43"/>
      <c r="H14" s="43"/>
      <c r="I14" s="43"/>
      <c r="J14" s="79"/>
      <c r="K14" s="43"/>
      <c r="L14" s="79"/>
      <c r="M14" s="43"/>
      <c r="N14" s="79"/>
      <c r="O14" s="43"/>
      <c r="P14" s="79"/>
      <c r="Q14" s="43"/>
      <c r="R14" s="79"/>
      <c r="S14" s="43"/>
      <c r="T14" s="79"/>
      <c r="U14" s="43"/>
      <c r="V14" s="79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3"/>
    </row>
    <row r="15" spans="1:36" ht="15.75" thickBot="1" x14ac:dyDescent="0.3">
      <c r="A15" s="9" t="s">
        <v>22</v>
      </c>
      <c r="B15" s="40">
        <v>292</v>
      </c>
      <c r="C15" s="40">
        <v>292</v>
      </c>
      <c r="D15" s="40">
        <v>292</v>
      </c>
      <c r="E15" s="40">
        <v>292</v>
      </c>
      <c r="F15" s="40">
        <v>292</v>
      </c>
      <c r="G15" s="40">
        <v>315</v>
      </c>
      <c r="H15" s="40">
        <v>315</v>
      </c>
      <c r="I15" s="40">
        <v>315</v>
      </c>
      <c r="J15" s="40">
        <v>315</v>
      </c>
      <c r="K15" s="40">
        <v>315</v>
      </c>
      <c r="L15" s="40">
        <v>315</v>
      </c>
      <c r="M15" s="40">
        <v>315</v>
      </c>
      <c r="N15" s="40">
        <v>315</v>
      </c>
      <c r="O15" s="40">
        <v>315</v>
      </c>
      <c r="P15" s="40">
        <v>315</v>
      </c>
      <c r="Q15" s="40">
        <v>315</v>
      </c>
      <c r="R15" s="40">
        <v>315</v>
      </c>
      <c r="S15" s="40">
        <v>315</v>
      </c>
      <c r="T15" s="40">
        <v>315</v>
      </c>
      <c r="U15" s="40">
        <v>315</v>
      </c>
      <c r="V15" s="40">
        <v>315</v>
      </c>
      <c r="W15" s="40">
        <v>378</v>
      </c>
      <c r="X15" s="40">
        <v>378</v>
      </c>
      <c r="Y15" s="40">
        <v>378</v>
      </c>
      <c r="Z15" s="40">
        <v>378</v>
      </c>
      <c r="AA15" s="40">
        <v>378</v>
      </c>
      <c r="AB15" s="40">
        <v>378</v>
      </c>
      <c r="AC15" s="40">
        <v>378</v>
      </c>
      <c r="AD15" s="80">
        <v>378</v>
      </c>
      <c r="AE15" s="80">
        <v>378</v>
      </c>
      <c r="AF15" s="80">
        <v>378</v>
      </c>
      <c r="AG15" s="80">
        <v>378</v>
      </c>
      <c r="AH15" s="80">
        <v>378</v>
      </c>
      <c r="AI15" s="80">
        <v>378</v>
      </c>
      <c r="AJ15" s="80">
        <v>378</v>
      </c>
    </row>
    <row r="16" spans="1:36" ht="15.75" thickBot="1" x14ac:dyDescent="0.3">
      <c r="A16" s="8" t="s">
        <v>21</v>
      </c>
      <c r="B16" s="35">
        <v>135</v>
      </c>
      <c r="C16" s="35">
        <v>135</v>
      </c>
      <c r="D16" s="35">
        <v>135</v>
      </c>
      <c r="E16" s="35">
        <v>135</v>
      </c>
      <c r="F16" s="35">
        <v>135</v>
      </c>
      <c r="G16" s="35">
        <v>135</v>
      </c>
      <c r="H16" s="35">
        <v>135</v>
      </c>
      <c r="I16" s="35">
        <v>135</v>
      </c>
      <c r="J16" s="35">
        <v>135</v>
      </c>
      <c r="K16" s="35">
        <v>135</v>
      </c>
      <c r="L16" s="35">
        <v>135</v>
      </c>
      <c r="M16" s="35">
        <v>135</v>
      </c>
      <c r="N16" s="35">
        <v>135</v>
      </c>
      <c r="O16" s="35">
        <v>135</v>
      </c>
      <c r="P16" s="35">
        <v>135</v>
      </c>
      <c r="Q16" s="35">
        <v>135</v>
      </c>
      <c r="R16" s="35">
        <v>135</v>
      </c>
      <c r="S16" s="35">
        <v>135</v>
      </c>
      <c r="T16" s="35">
        <v>135</v>
      </c>
      <c r="U16" s="35">
        <v>135</v>
      </c>
      <c r="V16" s="35">
        <v>135</v>
      </c>
      <c r="W16" s="35">
        <v>162</v>
      </c>
      <c r="X16" s="35">
        <v>162</v>
      </c>
      <c r="Y16" s="35">
        <v>162</v>
      </c>
      <c r="Z16" s="35">
        <v>162</v>
      </c>
      <c r="AA16" s="35">
        <v>162</v>
      </c>
      <c r="AB16" s="35">
        <v>162</v>
      </c>
      <c r="AC16" s="35">
        <v>162</v>
      </c>
      <c r="AD16" s="81">
        <v>162</v>
      </c>
      <c r="AE16" s="81">
        <v>162</v>
      </c>
      <c r="AF16" s="81">
        <v>135</v>
      </c>
      <c r="AG16" s="81">
        <v>135</v>
      </c>
      <c r="AH16" s="81">
        <v>135</v>
      </c>
      <c r="AI16" s="81">
        <v>135</v>
      </c>
      <c r="AJ16" s="81">
        <v>135</v>
      </c>
    </row>
    <row r="17" spans="1:39" ht="16.5" thickBot="1" x14ac:dyDescent="0.3">
      <c r="A17" s="45"/>
      <c r="B17" s="44"/>
      <c r="C17" s="44"/>
      <c r="D17" s="44"/>
      <c r="E17" s="43"/>
      <c r="F17" s="44"/>
      <c r="G17" s="44"/>
      <c r="H17" s="43"/>
      <c r="I17" s="43"/>
      <c r="J17" s="79"/>
      <c r="K17" s="43"/>
      <c r="L17" s="79"/>
      <c r="M17" s="43"/>
      <c r="N17" s="79"/>
      <c r="O17" s="43"/>
      <c r="P17" s="44"/>
      <c r="Q17" s="43"/>
      <c r="R17" s="79"/>
      <c r="S17" s="43"/>
      <c r="T17" s="79"/>
      <c r="U17" s="43"/>
      <c r="V17" s="99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3"/>
    </row>
    <row r="18" spans="1:39" ht="15.75" thickBot="1" x14ac:dyDescent="0.3">
      <c r="A18" s="9" t="s">
        <v>4</v>
      </c>
      <c r="B18" s="40">
        <v>292</v>
      </c>
      <c r="C18" s="40">
        <v>292</v>
      </c>
      <c r="D18" s="40">
        <v>292</v>
      </c>
      <c r="E18" s="40">
        <v>292</v>
      </c>
      <c r="F18" s="40">
        <v>292</v>
      </c>
      <c r="G18" s="40">
        <v>315</v>
      </c>
      <c r="H18" s="40">
        <v>315</v>
      </c>
      <c r="I18" s="40">
        <v>315</v>
      </c>
      <c r="J18" s="40">
        <v>315</v>
      </c>
      <c r="K18" s="40">
        <v>315</v>
      </c>
      <c r="L18" s="40">
        <v>315</v>
      </c>
      <c r="M18" s="40">
        <v>315</v>
      </c>
      <c r="N18" s="40">
        <v>315</v>
      </c>
      <c r="O18" s="40">
        <v>315</v>
      </c>
      <c r="P18" s="40">
        <v>315</v>
      </c>
      <c r="Q18" s="40">
        <v>315</v>
      </c>
      <c r="R18" s="40">
        <v>315</v>
      </c>
      <c r="S18" s="40">
        <v>315</v>
      </c>
      <c r="T18" s="40">
        <v>315</v>
      </c>
      <c r="U18" s="40">
        <v>315</v>
      </c>
      <c r="V18" s="40">
        <v>315</v>
      </c>
      <c r="W18" s="40">
        <v>378</v>
      </c>
      <c r="X18" s="40">
        <v>378</v>
      </c>
      <c r="Y18" s="89">
        <v>378</v>
      </c>
      <c r="Z18" s="40">
        <v>378</v>
      </c>
      <c r="AA18" s="89">
        <v>378</v>
      </c>
      <c r="AB18" s="40">
        <v>378</v>
      </c>
      <c r="AC18" s="80">
        <v>378</v>
      </c>
      <c r="AD18" s="80">
        <v>378</v>
      </c>
      <c r="AE18" s="80">
        <v>378</v>
      </c>
      <c r="AF18" s="80">
        <v>378</v>
      </c>
      <c r="AG18" s="80">
        <v>378</v>
      </c>
      <c r="AH18" s="80">
        <v>378</v>
      </c>
      <c r="AI18" s="80">
        <v>378</v>
      </c>
      <c r="AJ18" s="80">
        <v>378</v>
      </c>
    </row>
    <row r="19" spans="1:39" ht="15.75" thickBot="1" x14ac:dyDescent="0.3">
      <c r="A19" s="8" t="s">
        <v>3</v>
      </c>
      <c r="B19" s="35">
        <v>135</v>
      </c>
      <c r="C19" s="35">
        <v>135</v>
      </c>
      <c r="D19" s="35">
        <v>135</v>
      </c>
      <c r="E19" s="35">
        <v>135</v>
      </c>
      <c r="F19" s="35">
        <v>135</v>
      </c>
      <c r="G19" s="35">
        <v>135</v>
      </c>
      <c r="H19" s="35">
        <v>135</v>
      </c>
      <c r="I19" s="35">
        <v>135</v>
      </c>
      <c r="J19" s="35">
        <v>135</v>
      </c>
      <c r="K19" s="35">
        <v>135</v>
      </c>
      <c r="L19" s="35">
        <v>135</v>
      </c>
      <c r="M19" s="35">
        <v>135</v>
      </c>
      <c r="N19" s="35">
        <v>135</v>
      </c>
      <c r="O19" s="35">
        <v>135</v>
      </c>
      <c r="P19" s="35">
        <v>135</v>
      </c>
      <c r="Q19" s="35">
        <v>135</v>
      </c>
      <c r="R19" s="35">
        <v>135</v>
      </c>
      <c r="S19" s="35">
        <v>135</v>
      </c>
      <c r="T19" s="35">
        <v>135</v>
      </c>
      <c r="U19" s="35">
        <v>135</v>
      </c>
      <c r="V19" s="35">
        <v>135</v>
      </c>
      <c r="W19" s="35">
        <v>162</v>
      </c>
      <c r="X19" s="35">
        <v>162</v>
      </c>
      <c r="Y19" s="90">
        <v>162</v>
      </c>
      <c r="Z19" s="35">
        <v>162</v>
      </c>
      <c r="AA19" s="90">
        <v>162</v>
      </c>
      <c r="AB19" s="35">
        <v>162</v>
      </c>
      <c r="AC19" s="81">
        <v>162</v>
      </c>
      <c r="AD19" s="81">
        <v>162</v>
      </c>
      <c r="AE19" s="81">
        <v>162</v>
      </c>
      <c r="AF19" s="81">
        <v>135</v>
      </c>
      <c r="AG19" s="81">
        <v>135</v>
      </c>
      <c r="AH19" s="81">
        <v>135</v>
      </c>
      <c r="AI19" s="81">
        <v>135</v>
      </c>
      <c r="AJ19" s="35">
        <v>135</v>
      </c>
    </row>
    <row r="20" spans="1:39" ht="16.5" thickBot="1" x14ac:dyDescent="0.3">
      <c r="A20" s="31"/>
      <c r="B20" s="27"/>
      <c r="C20" s="26"/>
      <c r="D20" s="26"/>
      <c r="E20" s="26"/>
      <c r="F20" s="26"/>
      <c r="G20" s="25"/>
      <c r="H20" s="24"/>
      <c r="I20" s="30"/>
      <c r="J20" s="25"/>
      <c r="K20" s="25"/>
      <c r="L20" s="25"/>
      <c r="M20" s="25"/>
      <c r="N20" s="25"/>
      <c r="O20" s="24"/>
      <c r="P20" s="25"/>
      <c r="Q20" s="25"/>
      <c r="R20" s="25"/>
      <c r="S20" s="25"/>
      <c r="T20" s="28"/>
      <c r="U20" s="25"/>
      <c r="V20" s="24"/>
      <c r="W20" s="25"/>
      <c r="X20" s="25"/>
      <c r="Y20" s="25"/>
      <c r="Z20" s="25"/>
      <c r="AA20" s="25"/>
      <c r="AB20" s="25"/>
      <c r="AC20" s="24"/>
      <c r="AD20" s="25"/>
      <c r="AE20" s="25"/>
      <c r="AF20" s="25"/>
      <c r="AG20" s="25"/>
      <c r="AH20" s="25"/>
      <c r="AI20" s="25"/>
      <c r="AJ20" s="24"/>
    </row>
    <row r="21" spans="1:39" ht="18.75" customHeight="1" thickBot="1" x14ac:dyDescent="0.3">
      <c r="A21" s="103" t="s">
        <v>2</v>
      </c>
      <c r="B21" s="22">
        <f t="shared" ref="B21:Q22" si="0">SUM(B6+B9+B12+B15+B18)</f>
        <v>4484</v>
      </c>
      <c r="C21" s="22">
        <f t="shared" si="0"/>
        <v>4484</v>
      </c>
      <c r="D21" s="22">
        <f t="shared" si="0"/>
        <v>4484</v>
      </c>
      <c r="E21" s="22">
        <f t="shared" si="0"/>
        <v>4484</v>
      </c>
      <c r="F21" s="22">
        <f t="shared" si="0"/>
        <v>4484</v>
      </c>
      <c r="G21" s="22">
        <f t="shared" si="0"/>
        <v>4530</v>
      </c>
      <c r="H21" s="22">
        <f t="shared" si="0"/>
        <v>4530</v>
      </c>
      <c r="I21" s="22">
        <f t="shared" si="0"/>
        <v>3930</v>
      </c>
      <c r="J21" s="22">
        <f t="shared" si="0"/>
        <v>3930</v>
      </c>
      <c r="K21" s="22">
        <f t="shared" si="0"/>
        <v>3930</v>
      </c>
      <c r="L21" s="22">
        <f t="shared" si="0"/>
        <v>3930</v>
      </c>
      <c r="M21" s="22">
        <f t="shared" si="0"/>
        <v>3930</v>
      </c>
      <c r="N21" s="22">
        <f t="shared" si="0"/>
        <v>4530</v>
      </c>
      <c r="O21" s="22">
        <f t="shared" si="0"/>
        <v>4530</v>
      </c>
      <c r="P21" s="22">
        <f t="shared" si="0"/>
        <v>4530</v>
      </c>
      <c r="Q21" s="22">
        <f t="shared" si="0"/>
        <v>4530</v>
      </c>
      <c r="R21" s="22">
        <f t="shared" ref="R21:AG22" si="1">SUM(R6+R9+R12+R15+R18)</f>
        <v>4530</v>
      </c>
      <c r="S21" s="22">
        <f t="shared" si="1"/>
        <v>4530</v>
      </c>
      <c r="T21" s="22">
        <f t="shared" si="1"/>
        <v>4530</v>
      </c>
      <c r="U21" s="22">
        <f t="shared" si="1"/>
        <v>4530</v>
      </c>
      <c r="V21" s="22">
        <f t="shared" si="1"/>
        <v>4530</v>
      </c>
      <c r="W21" s="22">
        <f t="shared" si="1"/>
        <v>4656</v>
      </c>
      <c r="X21" s="22">
        <f t="shared" si="1"/>
        <v>4656</v>
      </c>
      <c r="Y21" s="22">
        <f t="shared" si="1"/>
        <v>4656</v>
      </c>
      <c r="Z21" s="22">
        <f t="shared" si="1"/>
        <v>4656</v>
      </c>
      <c r="AA21" s="22">
        <f t="shared" si="1"/>
        <v>4656</v>
      </c>
      <c r="AB21" s="22">
        <f t="shared" si="1"/>
        <v>4656</v>
      </c>
      <c r="AC21" s="22">
        <f t="shared" si="1"/>
        <v>4656</v>
      </c>
      <c r="AD21" s="22">
        <f t="shared" si="1"/>
        <v>4456</v>
      </c>
      <c r="AE21" s="22">
        <f t="shared" si="1"/>
        <v>4256</v>
      </c>
      <c r="AF21" s="22">
        <f t="shared" si="1"/>
        <v>4456</v>
      </c>
      <c r="AG21" s="22">
        <f t="shared" si="1"/>
        <v>4456</v>
      </c>
      <c r="AH21" s="22">
        <f t="shared" ref="AH21:AJ22" si="2">SUM(AH6+AH9+AH12+AH15+AH18)</f>
        <v>4456</v>
      </c>
      <c r="AI21" s="22">
        <f t="shared" si="2"/>
        <v>4656</v>
      </c>
      <c r="AJ21" s="22">
        <f t="shared" si="2"/>
        <v>4656</v>
      </c>
    </row>
    <row r="22" spans="1:39" ht="19.5" customHeight="1" thickBot="1" x14ac:dyDescent="0.3">
      <c r="A22" s="104" t="s">
        <v>1</v>
      </c>
      <c r="B22" s="21">
        <f t="shared" si="0"/>
        <v>4170</v>
      </c>
      <c r="C22" s="21">
        <f t="shared" si="0"/>
        <v>4170</v>
      </c>
      <c r="D22" s="21">
        <f t="shared" si="0"/>
        <v>4170</v>
      </c>
      <c r="E22" s="21">
        <f t="shared" si="0"/>
        <v>4170</v>
      </c>
      <c r="F22" s="21">
        <f t="shared" si="0"/>
        <v>4170</v>
      </c>
      <c r="G22" s="21">
        <f t="shared" si="0"/>
        <v>4170</v>
      </c>
      <c r="H22" s="21">
        <f t="shared" si="0"/>
        <v>4170</v>
      </c>
      <c r="I22" s="21">
        <f t="shared" si="0"/>
        <v>3770</v>
      </c>
      <c r="J22" s="21">
        <f t="shared" si="0"/>
        <v>3770</v>
      </c>
      <c r="K22" s="21">
        <f t="shared" si="0"/>
        <v>3770</v>
      </c>
      <c r="L22" s="21">
        <f t="shared" si="0"/>
        <v>3770</v>
      </c>
      <c r="M22" s="21">
        <f t="shared" si="0"/>
        <v>3770</v>
      </c>
      <c r="N22" s="21">
        <f t="shared" si="0"/>
        <v>4170</v>
      </c>
      <c r="O22" s="21">
        <f t="shared" si="0"/>
        <v>4170</v>
      </c>
      <c r="P22" s="21">
        <f t="shared" si="0"/>
        <v>4170</v>
      </c>
      <c r="Q22" s="21">
        <f t="shared" si="0"/>
        <v>4170</v>
      </c>
      <c r="R22" s="21">
        <f t="shared" si="1"/>
        <v>4170</v>
      </c>
      <c r="S22" s="21">
        <f t="shared" si="1"/>
        <v>4170</v>
      </c>
      <c r="T22" s="21">
        <f t="shared" si="1"/>
        <v>4170</v>
      </c>
      <c r="U22" s="21">
        <f t="shared" si="1"/>
        <v>4170</v>
      </c>
      <c r="V22" s="21">
        <f t="shared" si="1"/>
        <v>4170</v>
      </c>
      <c r="W22" s="21">
        <f t="shared" si="1"/>
        <v>4224</v>
      </c>
      <c r="X22" s="21">
        <f t="shared" si="1"/>
        <v>4224</v>
      </c>
      <c r="Y22" s="21">
        <f t="shared" si="1"/>
        <v>4224</v>
      </c>
      <c r="Z22" s="21">
        <f t="shared" si="1"/>
        <v>4224</v>
      </c>
      <c r="AA22" s="21">
        <f t="shared" si="1"/>
        <v>4224</v>
      </c>
      <c r="AB22" s="21">
        <f t="shared" si="1"/>
        <v>4224</v>
      </c>
      <c r="AC22" s="21">
        <f t="shared" si="1"/>
        <v>4224</v>
      </c>
      <c r="AD22" s="21">
        <f t="shared" si="1"/>
        <v>4024</v>
      </c>
      <c r="AE22" s="21">
        <f t="shared" si="1"/>
        <v>4024</v>
      </c>
      <c r="AF22" s="21">
        <f t="shared" si="1"/>
        <v>3270</v>
      </c>
      <c r="AG22" s="21">
        <f t="shared" si="1"/>
        <v>3270</v>
      </c>
      <c r="AH22" s="21">
        <f t="shared" si="2"/>
        <v>3870</v>
      </c>
      <c r="AI22" s="21">
        <f t="shared" si="2"/>
        <v>4070</v>
      </c>
      <c r="AJ22" s="21">
        <f t="shared" si="2"/>
        <v>4070</v>
      </c>
    </row>
    <row r="23" spans="1:39" ht="15.75" thickBot="1" x14ac:dyDescent="0.3">
      <c r="B23" s="18"/>
      <c r="C23" s="18"/>
      <c r="D23" s="17"/>
      <c r="E23" s="17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7"/>
      <c r="T23" s="17"/>
      <c r="U23" s="19"/>
      <c r="X23" s="18"/>
      <c r="Y23" s="17"/>
      <c r="Z23" s="18"/>
      <c r="AA23" s="17"/>
      <c r="AB23" s="17"/>
      <c r="AC23" s="17"/>
    </row>
    <row r="24" spans="1:39" ht="30.75" customHeight="1" thickBot="1" x14ac:dyDescent="0.3">
      <c r="A24" s="16" t="s">
        <v>20</v>
      </c>
      <c r="B24" s="129" t="s">
        <v>78</v>
      </c>
      <c r="C24" s="130"/>
      <c r="D24" s="130"/>
      <c r="E24" s="131"/>
      <c r="F24" s="129" t="s">
        <v>79</v>
      </c>
      <c r="G24" s="130"/>
      <c r="H24" s="130"/>
      <c r="I24" s="131"/>
      <c r="J24" s="129" t="s">
        <v>80</v>
      </c>
      <c r="K24" s="132"/>
      <c r="L24" s="132"/>
      <c r="M24" s="133"/>
      <c r="N24" s="129" t="s">
        <v>81</v>
      </c>
      <c r="O24" s="130"/>
      <c r="P24" s="130"/>
      <c r="Q24" s="131"/>
      <c r="R24" s="129" t="s">
        <v>82</v>
      </c>
      <c r="S24" s="130"/>
      <c r="T24" s="130"/>
      <c r="U24" s="131"/>
      <c r="X24" s="14" t="s">
        <v>14</v>
      </c>
    </row>
    <row r="25" spans="1:39" ht="18" customHeight="1" thickBot="1" x14ac:dyDescent="0.3">
      <c r="A25" s="103" t="s">
        <v>13</v>
      </c>
      <c r="B25" s="154" t="s">
        <v>58</v>
      </c>
      <c r="C25" s="117"/>
      <c r="D25" s="117"/>
      <c r="E25" s="118"/>
      <c r="F25" s="154" t="s">
        <v>58</v>
      </c>
      <c r="G25" s="117"/>
      <c r="H25" s="117"/>
      <c r="I25" s="118"/>
      <c r="J25" s="154" t="s">
        <v>58</v>
      </c>
      <c r="K25" s="117"/>
      <c r="L25" s="117"/>
      <c r="M25" s="118"/>
      <c r="N25" s="154" t="s">
        <v>58</v>
      </c>
      <c r="O25" s="117"/>
      <c r="P25" s="117"/>
      <c r="Q25" s="118"/>
      <c r="R25" s="154" t="s">
        <v>58</v>
      </c>
      <c r="S25" s="117"/>
      <c r="T25" s="117"/>
      <c r="U25" s="118"/>
      <c r="X25" s="11" t="s">
        <v>60</v>
      </c>
    </row>
    <row r="26" spans="1:39" ht="18.75" customHeight="1" thickBot="1" x14ac:dyDescent="0.3">
      <c r="A26" s="104" t="s">
        <v>11</v>
      </c>
      <c r="B26" s="155" t="s">
        <v>58</v>
      </c>
      <c r="C26" s="120"/>
      <c r="D26" s="120"/>
      <c r="E26" s="121"/>
      <c r="F26" s="155" t="s">
        <v>58</v>
      </c>
      <c r="G26" s="120"/>
      <c r="H26" s="120"/>
      <c r="I26" s="121"/>
      <c r="J26" s="155" t="s">
        <v>58</v>
      </c>
      <c r="K26" s="120"/>
      <c r="L26" s="120"/>
      <c r="M26" s="121"/>
      <c r="N26" s="155" t="s">
        <v>58</v>
      </c>
      <c r="O26" s="120"/>
      <c r="P26" s="120"/>
      <c r="Q26" s="121"/>
      <c r="R26" s="155" t="s">
        <v>58</v>
      </c>
      <c r="S26" s="120"/>
      <c r="T26" s="120"/>
      <c r="U26" s="121"/>
      <c r="X26" s="77" t="s">
        <v>61</v>
      </c>
      <c r="AA26" s="12"/>
      <c r="AB26" s="10"/>
      <c r="AC26" s="12"/>
      <c r="AD26" s="10"/>
      <c r="AE26" s="12"/>
      <c r="AF26" s="12"/>
      <c r="AG26" s="12"/>
      <c r="AH26" s="12"/>
      <c r="AI26" s="12"/>
      <c r="AJ26" s="12"/>
      <c r="AK26" s="12"/>
      <c r="AL26" s="12"/>
      <c r="AM26" s="12"/>
    </row>
    <row r="27" spans="1:39" ht="15.75" thickBot="1" x14ac:dyDescent="0.3">
      <c r="A27" s="7"/>
      <c r="B27" s="7"/>
      <c r="C27" s="6"/>
      <c r="D27" s="6"/>
      <c r="E27" s="5"/>
      <c r="F27" s="7"/>
      <c r="G27" s="6"/>
      <c r="H27" s="6"/>
      <c r="I27" s="5"/>
      <c r="J27" s="7"/>
      <c r="K27" s="6"/>
      <c r="L27" s="6"/>
      <c r="M27" s="5"/>
      <c r="N27" s="7"/>
      <c r="O27" s="6"/>
      <c r="P27" s="6"/>
      <c r="Q27" s="5"/>
      <c r="R27" s="7"/>
      <c r="S27" s="6"/>
      <c r="T27" s="6"/>
      <c r="U27" s="5"/>
      <c r="X27" s="11" t="s">
        <v>62</v>
      </c>
      <c r="Z27" s="11"/>
      <c r="AB27" s="10"/>
      <c r="AD27" s="12"/>
    </row>
    <row r="28" spans="1:39" ht="18" customHeight="1" thickBot="1" x14ac:dyDescent="0.3">
      <c r="A28" s="103" t="s">
        <v>10</v>
      </c>
      <c r="B28" s="116">
        <v>100</v>
      </c>
      <c r="C28" s="117"/>
      <c r="D28" s="117"/>
      <c r="E28" s="118"/>
      <c r="F28" s="116">
        <v>100</v>
      </c>
      <c r="G28" s="117"/>
      <c r="H28" s="117"/>
      <c r="I28" s="118"/>
      <c r="J28" s="116">
        <v>100</v>
      </c>
      <c r="K28" s="117"/>
      <c r="L28" s="117"/>
      <c r="M28" s="118"/>
      <c r="N28" s="116">
        <v>100</v>
      </c>
      <c r="O28" s="117"/>
      <c r="P28" s="117"/>
      <c r="Q28" s="118"/>
      <c r="R28" s="116">
        <v>100</v>
      </c>
      <c r="S28" s="117"/>
      <c r="T28" s="117"/>
      <c r="U28" s="118"/>
      <c r="Z28" s="10"/>
      <c r="AB28" s="10"/>
      <c r="AD28" s="10"/>
    </row>
    <row r="29" spans="1:39" ht="18" customHeight="1" thickBot="1" x14ac:dyDescent="0.3">
      <c r="A29" s="104" t="s">
        <v>9</v>
      </c>
      <c r="B29" s="119">
        <v>100</v>
      </c>
      <c r="C29" s="120"/>
      <c r="D29" s="120"/>
      <c r="E29" s="121"/>
      <c r="F29" s="119">
        <v>100</v>
      </c>
      <c r="G29" s="120"/>
      <c r="H29" s="120"/>
      <c r="I29" s="121"/>
      <c r="J29" s="119">
        <v>100</v>
      </c>
      <c r="K29" s="120"/>
      <c r="L29" s="120"/>
      <c r="M29" s="121"/>
      <c r="N29" s="119">
        <v>100</v>
      </c>
      <c r="O29" s="120"/>
      <c r="P29" s="120"/>
      <c r="Q29" s="121"/>
      <c r="R29" s="119">
        <v>100</v>
      </c>
      <c r="S29" s="120"/>
      <c r="T29" s="120"/>
      <c r="U29" s="121"/>
      <c r="Z29" s="10"/>
      <c r="AD29" s="10"/>
    </row>
    <row r="30" spans="1:39" ht="15.75" thickBot="1" x14ac:dyDescent="0.3">
      <c r="A30" s="7"/>
      <c r="B30" s="7"/>
      <c r="C30" s="6"/>
      <c r="D30" s="6"/>
      <c r="E30" s="5"/>
      <c r="F30" s="7"/>
      <c r="G30" s="6"/>
      <c r="H30" s="6"/>
      <c r="I30" s="5"/>
      <c r="J30" s="7"/>
      <c r="K30" s="6"/>
      <c r="L30" s="6"/>
      <c r="M30" s="5"/>
      <c r="N30" s="7"/>
      <c r="O30" s="6"/>
      <c r="P30" s="6"/>
      <c r="Q30" s="5"/>
      <c r="R30" s="7"/>
      <c r="S30" s="6"/>
      <c r="T30" s="6"/>
      <c r="U30" s="5"/>
      <c r="Z30" s="11"/>
    </row>
    <row r="31" spans="1:39" ht="18" customHeight="1" thickBot="1" x14ac:dyDescent="0.3">
      <c r="A31" s="103" t="s">
        <v>8</v>
      </c>
      <c r="B31" s="116">
        <v>100</v>
      </c>
      <c r="C31" s="117"/>
      <c r="D31" s="117"/>
      <c r="E31" s="118"/>
      <c r="F31" s="116">
        <v>100</v>
      </c>
      <c r="G31" s="117"/>
      <c r="H31" s="117"/>
      <c r="I31" s="118"/>
      <c r="J31" s="116">
        <v>100</v>
      </c>
      <c r="K31" s="117"/>
      <c r="L31" s="117"/>
      <c r="M31" s="118"/>
      <c r="N31" s="116">
        <v>100</v>
      </c>
      <c r="O31" s="117"/>
      <c r="P31" s="117"/>
      <c r="Q31" s="118"/>
      <c r="R31" s="116">
        <v>100</v>
      </c>
      <c r="S31" s="117"/>
      <c r="T31" s="117"/>
      <c r="U31" s="118"/>
      <c r="Z31" s="10"/>
    </row>
    <row r="32" spans="1:39" ht="18" customHeight="1" thickBot="1" x14ac:dyDescent="0.3">
      <c r="A32" s="104" t="s">
        <v>63</v>
      </c>
      <c r="B32" s="119">
        <v>100</v>
      </c>
      <c r="C32" s="120"/>
      <c r="D32" s="120"/>
      <c r="E32" s="121"/>
      <c r="F32" s="119">
        <v>100</v>
      </c>
      <c r="G32" s="120"/>
      <c r="H32" s="120"/>
      <c r="I32" s="121"/>
      <c r="J32" s="119">
        <v>100</v>
      </c>
      <c r="K32" s="120"/>
      <c r="L32" s="120"/>
      <c r="M32" s="121"/>
      <c r="N32" s="119">
        <v>100</v>
      </c>
      <c r="O32" s="120"/>
      <c r="P32" s="120"/>
      <c r="Q32" s="121"/>
      <c r="R32" s="119">
        <v>100</v>
      </c>
      <c r="S32" s="120"/>
      <c r="T32" s="120"/>
      <c r="U32" s="121"/>
    </row>
    <row r="33" spans="1:21" ht="15.75" thickBot="1" x14ac:dyDescent="0.3">
      <c r="A33" s="7"/>
      <c r="B33" s="6"/>
      <c r="C33" s="6"/>
      <c r="D33" s="6"/>
      <c r="E33" s="5"/>
      <c r="F33" s="7"/>
      <c r="G33" s="6"/>
      <c r="H33" s="6"/>
      <c r="I33" s="5"/>
      <c r="J33" s="7"/>
      <c r="K33" s="6"/>
      <c r="L33" s="6"/>
      <c r="M33" s="5"/>
      <c r="N33" s="7"/>
      <c r="O33" s="6"/>
      <c r="P33" s="6"/>
      <c r="Q33" s="5"/>
      <c r="R33" s="6"/>
      <c r="S33" s="6"/>
      <c r="T33" s="6"/>
      <c r="U33" s="5"/>
    </row>
    <row r="34" spans="1:21" ht="18" customHeight="1" thickBot="1" x14ac:dyDescent="0.3">
      <c r="A34" s="103" t="s">
        <v>6</v>
      </c>
      <c r="B34" s="142">
        <f>6/292*100</f>
        <v>2.054794520547945</v>
      </c>
      <c r="C34" s="143"/>
      <c r="D34" s="143"/>
      <c r="E34" s="144"/>
      <c r="F34" s="142">
        <v>2</v>
      </c>
      <c r="G34" s="143"/>
      <c r="H34" s="143"/>
      <c r="I34" s="144"/>
      <c r="J34" s="116">
        <v>2</v>
      </c>
      <c r="K34" s="117"/>
      <c r="L34" s="117"/>
      <c r="M34" s="118"/>
      <c r="N34" s="116">
        <v>8</v>
      </c>
      <c r="O34" s="117"/>
      <c r="P34" s="117"/>
      <c r="Q34" s="118"/>
      <c r="R34" s="116">
        <v>24</v>
      </c>
      <c r="S34" s="117"/>
      <c r="T34" s="117"/>
      <c r="U34" s="118"/>
    </row>
    <row r="35" spans="1:21" ht="18" customHeight="1" thickBot="1" x14ac:dyDescent="0.3">
      <c r="A35" s="104" t="s">
        <v>5</v>
      </c>
      <c r="B35" s="119">
        <f>135/135*100</f>
        <v>100</v>
      </c>
      <c r="C35" s="120"/>
      <c r="D35" s="120"/>
      <c r="E35" s="121"/>
      <c r="F35" s="119">
        <v>120</v>
      </c>
      <c r="G35" s="120"/>
      <c r="H35" s="120"/>
      <c r="I35" s="121"/>
      <c r="J35" s="119">
        <v>73</v>
      </c>
      <c r="K35" s="120"/>
      <c r="L35" s="120"/>
      <c r="M35" s="121"/>
      <c r="N35" s="119">
        <v>40</v>
      </c>
      <c r="O35" s="120"/>
      <c r="P35" s="120"/>
      <c r="Q35" s="121"/>
      <c r="R35" s="119">
        <v>0</v>
      </c>
      <c r="S35" s="120"/>
      <c r="T35" s="120"/>
      <c r="U35" s="121"/>
    </row>
    <row r="36" spans="1:21" ht="15.75" thickBot="1" x14ac:dyDescent="0.3">
      <c r="A36" s="7"/>
      <c r="B36" s="6"/>
      <c r="C36" s="6"/>
      <c r="D36" s="6"/>
      <c r="E36" s="5"/>
      <c r="F36" s="7"/>
      <c r="G36" s="6"/>
      <c r="H36" s="6"/>
      <c r="I36" s="5"/>
      <c r="J36" s="7"/>
      <c r="K36" s="6"/>
      <c r="L36" s="6"/>
      <c r="M36" s="5"/>
      <c r="N36" s="7"/>
      <c r="O36" s="6"/>
      <c r="P36" s="6"/>
      <c r="Q36" s="5"/>
      <c r="R36" s="6"/>
      <c r="S36" s="6"/>
      <c r="T36" s="6"/>
      <c r="U36" s="5"/>
    </row>
    <row r="37" spans="1:21" ht="18" customHeight="1" thickBot="1" x14ac:dyDescent="0.3">
      <c r="A37" s="9" t="s">
        <v>4</v>
      </c>
      <c r="B37" s="142">
        <f>345/292*100</f>
        <v>118.15068493150685</v>
      </c>
      <c r="C37" s="143"/>
      <c r="D37" s="143"/>
      <c r="E37" s="144"/>
      <c r="F37" s="116">
        <v>124</v>
      </c>
      <c r="G37" s="117"/>
      <c r="H37" s="117"/>
      <c r="I37" s="118"/>
      <c r="J37" s="116">
        <v>120</v>
      </c>
      <c r="K37" s="117"/>
      <c r="L37" s="117"/>
      <c r="M37" s="118"/>
      <c r="N37" s="116">
        <v>100</v>
      </c>
      <c r="O37" s="117"/>
      <c r="P37" s="117"/>
      <c r="Q37" s="118"/>
      <c r="R37" s="116">
        <v>100</v>
      </c>
      <c r="S37" s="117"/>
      <c r="T37" s="117"/>
      <c r="U37" s="118"/>
    </row>
    <row r="38" spans="1:21" ht="18.75" customHeight="1" thickBot="1" x14ac:dyDescent="0.3">
      <c r="A38" s="8" t="s">
        <v>3</v>
      </c>
      <c r="B38" s="119">
        <f>135/135*100</f>
        <v>100</v>
      </c>
      <c r="C38" s="120"/>
      <c r="D38" s="120"/>
      <c r="E38" s="121"/>
      <c r="F38" s="119">
        <v>120</v>
      </c>
      <c r="G38" s="120"/>
      <c r="H38" s="120"/>
      <c r="I38" s="121"/>
      <c r="J38" s="119">
        <v>120</v>
      </c>
      <c r="K38" s="120"/>
      <c r="L38" s="120"/>
      <c r="M38" s="121"/>
      <c r="N38" s="119">
        <v>100</v>
      </c>
      <c r="O38" s="120"/>
      <c r="P38" s="120"/>
      <c r="Q38" s="121"/>
      <c r="R38" s="119">
        <v>100</v>
      </c>
      <c r="S38" s="120"/>
      <c r="T38" s="120"/>
      <c r="U38" s="121"/>
    </row>
    <row r="39" spans="1:21" ht="15.75" thickBot="1" x14ac:dyDescent="0.3">
      <c r="A39" s="7"/>
      <c r="B39" s="7"/>
      <c r="C39" s="6"/>
      <c r="D39" s="6"/>
      <c r="E39" s="5"/>
      <c r="F39" s="7"/>
      <c r="G39" s="6"/>
      <c r="H39" s="6"/>
      <c r="I39" s="5"/>
      <c r="J39" s="7"/>
      <c r="K39" s="6"/>
      <c r="L39" s="6"/>
      <c r="M39" s="5"/>
      <c r="N39" s="7"/>
      <c r="O39" s="6"/>
      <c r="P39" s="6"/>
      <c r="Q39" s="5"/>
      <c r="R39" s="6"/>
      <c r="S39" s="6"/>
      <c r="T39" s="6"/>
      <c r="U39" s="5"/>
    </row>
    <row r="40" spans="1:21" ht="18" customHeight="1" thickBot="1" x14ac:dyDescent="0.3">
      <c r="A40" s="103" t="s">
        <v>2</v>
      </c>
      <c r="B40" s="142">
        <f>(B28+B31+B34+B37)/4</f>
        <v>80.05136986301369</v>
      </c>
      <c r="C40" s="143"/>
      <c r="D40" s="143"/>
      <c r="E40" s="144"/>
      <c r="F40" s="142">
        <f>(F28+F31+F34+F37)/4</f>
        <v>81.5</v>
      </c>
      <c r="G40" s="143"/>
      <c r="H40" s="143"/>
      <c r="I40" s="144"/>
      <c r="J40" s="142">
        <f>(J28+J31+J34+J37)/4</f>
        <v>80.5</v>
      </c>
      <c r="K40" s="143"/>
      <c r="L40" s="143"/>
      <c r="M40" s="144"/>
      <c r="N40" s="142">
        <f>(N28+N31+N34+N37)/4</f>
        <v>77</v>
      </c>
      <c r="O40" s="143"/>
      <c r="P40" s="143"/>
      <c r="Q40" s="144"/>
      <c r="R40" s="142">
        <f>(R28+R31+R34+R37)/4</f>
        <v>81</v>
      </c>
      <c r="S40" s="143"/>
      <c r="T40" s="143"/>
      <c r="U40" s="144"/>
    </row>
    <row r="41" spans="1:21" ht="18" customHeight="1" thickBot="1" x14ac:dyDescent="0.3">
      <c r="A41" s="104" t="s">
        <v>1</v>
      </c>
      <c r="B41" s="145">
        <f>(B29+B32+B35+B38)/4</f>
        <v>100</v>
      </c>
      <c r="C41" s="146"/>
      <c r="D41" s="146"/>
      <c r="E41" s="147"/>
      <c r="F41" s="145">
        <f>(F29+F32+F35+F38)/4</f>
        <v>110</v>
      </c>
      <c r="G41" s="146"/>
      <c r="H41" s="146"/>
      <c r="I41" s="147"/>
      <c r="J41" s="145">
        <f>(J29+J32+J35+J38)/4</f>
        <v>98.25</v>
      </c>
      <c r="K41" s="146"/>
      <c r="L41" s="146"/>
      <c r="M41" s="147"/>
      <c r="N41" s="145">
        <f>(N29+N32+N35+N38)/4</f>
        <v>85</v>
      </c>
      <c r="O41" s="146"/>
      <c r="P41" s="146"/>
      <c r="Q41" s="147"/>
      <c r="R41" s="145">
        <f>(R29+R32+R35+R38)/4</f>
        <v>75</v>
      </c>
      <c r="S41" s="146"/>
      <c r="T41" s="146"/>
      <c r="U41" s="147"/>
    </row>
    <row r="44" spans="1:21" x14ac:dyDescent="0.25">
      <c r="A44" t="s">
        <v>59</v>
      </c>
    </row>
  </sheetData>
  <mergeCells count="77">
    <mergeCell ref="A1:AJ1"/>
    <mergeCell ref="A2:AJ2"/>
    <mergeCell ref="B3:H3"/>
    <mergeCell ref="I3:O3"/>
    <mergeCell ref="P3:V3"/>
    <mergeCell ref="W3:AC3"/>
    <mergeCell ref="AD3:AJ3"/>
    <mergeCell ref="B24:E24"/>
    <mergeCell ref="F24:I24"/>
    <mergeCell ref="J24:M24"/>
    <mergeCell ref="N24:Q24"/>
    <mergeCell ref="R24:U24"/>
    <mergeCell ref="B4:H4"/>
    <mergeCell ref="I4:O4"/>
    <mergeCell ref="P4:V4"/>
    <mergeCell ref="W4:AC4"/>
    <mergeCell ref="AD4:AJ4"/>
    <mergeCell ref="B26:E26"/>
    <mergeCell ref="F26:I26"/>
    <mergeCell ref="J26:M26"/>
    <mergeCell ref="N26:Q26"/>
    <mergeCell ref="R26:U26"/>
    <mergeCell ref="B25:E25"/>
    <mergeCell ref="F25:I25"/>
    <mergeCell ref="J25:M25"/>
    <mergeCell ref="N25:Q25"/>
    <mergeCell ref="R25:U25"/>
    <mergeCell ref="B29:E29"/>
    <mergeCell ref="F29:I29"/>
    <mergeCell ref="J29:M29"/>
    <mergeCell ref="N29:Q29"/>
    <mergeCell ref="R29:U29"/>
    <mergeCell ref="B28:E28"/>
    <mergeCell ref="F28:I28"/>
    <mergeCell ref="J28:M28"/>
    <mergeCell ref="N28:Q28"/>
    <mergeCell ref="R28:U28"/>
    <mergeCell ref="B32:E32"/>
    <mergeCell ref="F32:I32"/>
    <mergeCell ref="J32:M32"/>
    <mergeCell ref="N32:Q32"/>
    <mergeCell ref="R32:U32"/>
    <mergeCell ref="B31:E31"/>
    <mergeCell ref="F31:I31"/>
    <mergeCell ref="J31:M31"/>
    <mergeCell ref="N31:Q31"/>
    <mergeCell ref="R31:U31"/>
    <mergeCell ref="B35:E35"/>
    <mergeCell ref="F35:I35"/>
    <mergeCell ref="J35:M35"/>
    <mergeCell ref="N35:Q35"/>
    <mergeCell ref="R35:U35"/>
    <mergeCell ref="B34:E34"/>
    <mergeCell ref="F34:I34"/>
    <mergeCell ref="J34:M34"/>
    <mergeCell ref="N34:Q34"/>
    <mergeCell ref="R34:U34"/>
    <mergeCell ref="B38:E38"/>
    <mergeCell ref="F38:I38"/>
    <mergeCell ref="J38:M38"/>
    <mergeCell ref="N38:Q38"/>
    <mergeCell ref="R38:U38"/>
    <mergeCell ref="B37:E37"/>
    <mergeCell ref="F37:I37"/>
    <mergeCell ref="J37:M37"/>
    <mergeCell ref="N37:Q37"/>
    <mergeCell ref="R37:U37"/>
    <mergeCell ref="B41:E41"/>
    <mergeCell ref="F41:I41"/>
    <mergeCell ref="J41:M41"/>
    <mergeCell ref="N41:Q41"/>
    <mergeCell ref="R41:U41"/>
    <mergeCell ref="B40:E40"/>
    <mergeCell ref="F40:I40"/>
    <mergeCell ref="J40:M40"/>
    <mergeCell ref="N40:Q40"/>
    <mergeCell ref="R40:U40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4"/>
  <sheetViews>
    <sheetView zoomScale="70" zoomScaleNormal="70" workbookViewId="0">
      <selection activeCell="AH15" sqref="AH15"/>
    </sheetView>
  </sheetViews>
  <sheetFormatPr defaultRowHeight="15" x14ac:dyDescent="0.25"/>
  <cols>
    <col min="1" max="1" width="16.85546875" customWidth="1"/>
    <col min="2" max="36" width="8.7109375" customWidth="1"/>
    <col min="257" max="257" width="16.85546875" customWidth="1"/>
    <col min="258" max="292" width="8.7109375" customWidth="1"/>
    <col min="513" max="513" width="16.85546875" customWidth="1"/>
    <col min="514" max="548" width="8.7109375" customWidth="1"/>
    <col min="769" max="769" width="16.85546875" customWidth="1"/>
    <col min="770" max="804" width="8.7109375" customWidth="1"/>
    <col min="1025" max="1025" width="16.85546875" customWidth="1"/>
    <col min="1026" max="1060" width="8.7109375" customWidth="1"/>
    <col min="1281" max="1281" width="16.85546875" customWidth="1"/>
    <col min="1282" max="1316" width="8.7109375" customWidth="1"/>
    <col min="1537" max="1537" width="16.85546875" customWidth="1"/>
    <col min="1538" max="1572" width="8.7109375" customWidth="1"/>
    <col min="1793" max="1793" width="16.85546875" customWidth="1"/>
    <col min="1794" max="1828" width="8.7109375" customWidth="1"/>
    <col min="2049" max="2049" width="16.85546875" customWidth="1"/>
    <col min="2050" max="2084" width="8.7109375" customWidth="1"/>
    <col min="2305" max="2305" width="16.85546875" customWidth="1"/>
    <col min="2306" max="2340" width="8.7109375" customWidth="1"/>
    <col min="2561" max="2561" width="16.85546875" customWidth="1"/>
    <col min="2562" max="2596" width="8.7109375" customWidth="1"/>
    <col min="2817" max="2817" width="16.85546875" customWidth="1"/>
    <col min="2818" max="2852" width="8.7109375" customWidth="1"/>
    <col min="3073" max="3073" width="16.85546875" customWidth="1"/>
    <col min="3074" max="3108" width="8.7109375" customWidth="1"/>
    <col min="3329" max="3329" width="16.85546875" customWidth="1"/>
    <col min="3330" max="3364" width="8.7109375" customWidth="1"/>
    <col min="3585" max="3585" width="16.85546875" customWidth="1"/>
    <col min="3586" max="3620" width="8.7109375" customWidth="1"/>
    <col min="3841" max="3841" width="16.85546875" customWidth="1"/>
    <col min="3842" max="3876" width="8.7109375" customWidth="1"/>
    <col min="4097" max="4097" width="16.85546875" customWidth="1"/>
    <col min="4098" max="4132" width="8.7109375" customWidth="1"/>
    <col min="4353" max="4353" width="16.85546875" customWidth="1"/>
    <col min="4354" max="4388" width="8.7109375" customWidth="1"/>
    <col min="4609" max="4609" width="16.85546875" customWidth="1"/>
    <col min="4610" max="4644" width="8.7109375" customWidth="1"/>
    <col min="4865" max="4865" width="16.85546875" customWidth="1"/>
    <col min="4866" max="4900" width="8.7109375" customWidth="1"/>
    <col min="5121" max="5121" width="16.85546875" customWidth="1"/>
    <col min="5122" max="5156" width="8.7109375" customWidth="1"/>
    <col min="5377" max="5377" width="16.85546875" customWidth="1"/>
    <col min="5378" max="5412" width="8.7109375" customWidth="1"/>
    <col min="5633" max="5633" width="16.85546875" customWidth="1"/>
    <col min="5634" max="5668" width="8.7109375" customWidth="1"/>
    <col min="5889" max="5889" width="16.85546875" customWidth="1"/>
    <col min="5890" max="5924" width="8.7109375" customWidth="1"/>
    <col min="6145" max="6145" width="16.85546875" customWidth="1"/>
    <col min="6146" max="6180" width="8.7109375" customWidth="1"/>
    <col min="6401" max="6401" width="16.85546875" customWidth="1"/>
    <col min="6402" max="6436" width="8.7109375" customWidth="1"/>
    <col min="6657" max="6657" width="16.85546875" customWidth="1"/>
    <col min="6658" max="6692" width="8.7109375" customWidth="1"/>
    <col min="6913" max="6913" width="16.85546875" customWidth="1"/>
    <col min="6914" max="6948" width="8.7109375" customWidth="1"/>
    <col min="7169" max="7169" width="16.85546875" customWidth="1"/>
    <col min="7170" max="7204" width="8.7109375" customWidth="1"/>
    <col min="7425" max="7425" width="16.85546875" customWidth="1"/>
    <col min="7426" max="7460" width="8.7109375" customWidth="1"/>
    <col min="7681" max="7681" width="16.85546875" customWidth="1"/>
    <col min="7682" max="7716" width="8.7109375" customWidth="1"/>
    <col min="7937" max="7937" width="16.85546875" customWidth="1"/>
    <col min="7938" max="7972" width="8.7109375" customWidth="1"/>
    <col min="8193" max="8193" width="16.85546875" customWidth="1"/>
    <col min="8194" max="8228" width="8.7109375" customWidth="1"/>
    <col min="8449" max="8449" width="16.85546875" customWidth="1"/>
    <col min="8450" max="8484" width="8.7109375" customWidth="1"/>
    <col min="8705" max="8705" width="16.85546875" customWidth="1"/>
    <col min="8706" max="8740" width="8.7109375" customWidth="1"/>
    <col min="8961" max="8961" width="16.85546875" customWidth="1"/>
    <col min="8962" max="8996" width="8.7109375" customWidth="1"/>
    <col min="9217" max="9217" width="16.85546875" customWidth="1"/>
    <col min="9218" max="9252" width="8.7109375" customWidth="1"/>
    <col min="9473" max="9473" width="16.85546875" customWidth="1"/>
    <col min="9474" max="9508" width="8.7109375" customWidth="1"/>
    <col min="9729" max="9729" width="16.85546875" customWidth="1"/>
    <col min="9730" max="9764" width="8.7109375" customWidth="1"/>
    <col min="9985" max="9985" width="16.85546875" customWidth="1"/>
    <col min="9986" max="10020" width="8.7109375" customWidth="1"/>
    <col min="10241" max="10241" width="16.85546875" customWidth="1"/>
    <col min="10242" max="10276" width="8.7109375" customWidth="1"/>
    <col min="10497" max="10497" width="16.85546875" customWidth="1"/>
    <col min="10498" max="10532" width="8.7109375" customWidth="1"/>
    <col min="10753" max="10753" width="16.85546875" customWidth="1"/>
    <col min="10754" max="10788" width="8.7109375" customWidth="1"/>
    <col min="11009" max="11009" width="16.85546875" customWidth="1"/>
    <col min="11010" max="11044" width="8.7109375" customWidth="1"/>
    <col min="11265" max="11265" width="16.85546875" customWidth="1"/>
    <col min="11266" max="11300" width="8.7109375" customWidth="1"/>
    <col min="11521" max="11521" width="16.85546875" customWidth="1"/>
    <col min="11522" max="11556" width="8.7109375" customWidth="1"/>
    <col min="11777" max="11777" width="16.85546875" customWidth="1"/>
    <col min="11778" max="11812" width="8.7109375" customWidth="1"/>
    <col min="12033" max="12033" width="16.85546875" customWidth="1"/>
    <col min="12034" max="12068" width="8.7109375" customWidth="1"/>
    <col min="12289" max="12289" width="16.85546875" customWidth="1"/>
    <col min="12290" max="12324" width="8.7109375" customWidth="1"/>
    <col min="12545" max="12545" width="16.85546875" customWidth="1"/>
    <col min="12546" max="12580" width="8.7109375" customWidth="1"/>
    <col min="12801" max="12801" width="16.85546875" customWidth="1"/>
    <col min="12802" max="12836" width="8.7109375" customWidth="1"/>
    <col min="13057" max="13057" width="16.85546875" customWidth="1"/>
    <col min="13058" max="13092" width="8.7109375" customWidth="1"/>
    <col min="13313" max="13313" width="16.85546875" customWidth="1"/>
    <col min="13314" max="13348" width="8.7109375" customWidth="1"/>
    <col min="13569" max="13569" width="16.85546875" customWidth="1"/>
    <col min="13570" max="13604" width="8.7109375" customWidth="1"/>
    <col min="13825" max="13825" width="16.85546875" customWidth="1"/>
    <col min="13826" max="13860" width="8.7109375" customWidth="1"/>
    <col min="14081" max="14081" width="16.85546875" customWidth="1"/>
    <col min="14082" max="14116" width="8.7109375" customWidth="1"/>
    <col min="14337" max="14337" width="16.85546875" customWidth="1"/>
    <col min="14338" max="14372" width="8.7109375" customWidth="1"/>
    <col min="14593" max="14593" width="16.85546875" customWidth="1"/>
    <col min="14594" max="14628" width="8.7109375" customWidth="1"/>
    <col min="14849" max="14849" width="16.85546875" customWidth="1"/>
    <col min="14850" max="14884" width="8.7109375" customWidth="1"/>
    <col min="15105" max="15105" width="16.85546875" customWidth="1"/>
    <col min="15106" max="15140" width="8.7109375" customWidth="1"/>
    <col min="15361" max="15361" width="16.85546875" customWidth="1"/>
    <col min="15362" max="15396" width="8.7109375" customWidth="1"/>
    <col min="15617" max="15617" width="16.85546875" customWidth="1"/>
    <col min="15618" max="15652" width="8.7109375" customWidth="1"/>
    <col min="15873" max="15873" width="16.85546875" customWidth="1"/>
    <col min="15874" max="15908" width="8.7109375" customWidth="1"/>
    <col min="16129" max="16129" width="16.85546875" customWidth="1"/>
    <col min="16130" max="16164" width="8.7109375" customWidth="1"/>
  </cols>
  <sheetData>
    <row r="1" spans="1:36" x14ac:dyDescent="0.25">
      <c r="A1" s="134" t="s">
        <v>83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</row>
    <row r="2" spans="1:36" ht="15.75" thickBot="1" x14ac:dyDescent="0.3">
      <c r="A2" s="135" t="s">
        <v>84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</row>
    <row r="3" spans="1:36" ht="26.25" customHeight="1" thickBot="1" x14ac:dyDescent="0.3">
      <c r="A3" s="62" t="s">
        <v>20</v>
      </c>
      <c r="B3" s="136" t="s">
        <v>82</v>
      </c>
      <c r="C3" s="137"/>
      <c r="D3" s="137"/>
      <c r="E3" s="137"/>
      <c r="F3" s="137"/>
      <c r="G3" s="137"/>
      <c r="H3" s="138"/>
      <c r="I3" s="136" t="s">
        <v>85</v>
      </c>
      <c r="J3" s="137"/>
      <c r="K3" s="137"/>
      <c r="L3" s="137"/>
      <c r="M3" s="137"/>
      <c r="N3" s="137"/>
      <c r="O3" s="138"/>
      <c r="P3" s="139" t="s">
        <v>86</v>
      </c>
      <c r="Q3" s="140"/>
      <c r="R3" s="140"/>
      <c r="S3" s="140"/>
      <c r="T3" s="140"/>
      <c r="U3" s="140"/>
      <c r="V3" s="141"/>
      <c r="W3" s="137" t="s">
        <v>87</v>
      </c>
      <c r="X3" s="137"/>
      <c r="Y3" s="137"/>
      <c r="Z3" s="137"/>
      <c r="AA3" s="137"/>
      <c r="AB3" s="137"/>
      <c r="AC3" s="137"/>
      <c r="AD3" s="136" t="s">
        <v>88</v>
      </c>
      <c r="AE3" s="137"/>
      <c r="AF3" s="137"/>
      <c r="AG3" s="137"/>
      <c r="AH3" s="137"/>
      <c r="AI3" s="137"/>
      <c r="AJ3" s="138"/>
    </row>
    <row r="4" spans="1:36" ht="26.25" customHeight="1" thickBot="1" x14ac:dyDescent="0.3">
      <c r="A4" s="62"/>
      <c r="B4" s="122"/>
      <c r="C4" s="123"/>
      <c r="D4" s="123"/>
      <c r="E4" s="123"/>
      <c r="F4" s="123"/>
      <c r="G4" s="123"/>
      <c r="H4" s="124"/>
      <c r="I4" s="125"/>
      <c r="J4" s="126"/>
      <c r="K4" s="126"/>
      <c r="L4" s="126"/>
      <c r="M4" s="126"/>
      <c r="N4" s="126"/>
      <c r="O4" s="127"/>
      <c r="P4" s="128"/>
      <c r="Q4" s="126"/>
      <c r="R4" s="126"/>
      <c r="S4" s="126"/>
      <c r="T4" s="126"/>
      <c r="U4" s="126"/>
      <c r="V4" s="127"/>
      <c r="W4" s="123"/>
      <c r="X4" s="123"/>
      <c r="Y4" s="123"/>
      <c r="Z4" s="123"/>
      <c r="AA4" s="123"/>
      <c r="AB4" s="123"/>
      <c r="AC4" s="123"/>
      <c r="AD4" s="122"/>
      <c r="AE4" s="123"/>
      <c r="AF4" s="123"/>
      <c r="AG4" s="123"/>
      <c r="AH4" s="123"/>
      <c r="AI4" s="123"/>
      <c r="AJ4" s="124"/>
    </row>
    <row r="5" spans="1:36" ht="15.75" thickBot="1" x14ac:dyDescent="0.3">
      <c r="A5" s="60" t="s">
        <v>23</v>
      </c>
      <c r="B5" s="58">
        <v>29</v>
      </c>
      <c r="C5" s="59">
        <v>30</v>
      </c>
      <c r="D5" s="58">
        <v>1</v>
      </c>
      <c r="E5" s="59">
        <v>2</v>
      </c>
      <c r="F5" s="58">
        <v>3</v>
      </c>
      <c r="G5" s="57">
        <v>4</v>
      </c>
      <c r="H5" s="56">
        <v>5</v>
      </c>
      <c r="I5" s="58">
        <v>6</v>
      </c>
      <c r="J5" s="85">
        <v>7</v>
      </c>
      <c r="K5" s="58">
        <v>8</v>
      </c>
      <c r="L5" s="85">
        <v>9</v>
      </c>
      <c r="M5" s="58">
        <v>10</v>
      </c>
      <c r="N5" s="85">
        <v>11</v>
      </c>
      <c r="O5" s="58">
        <v>12</v>
      </c>
      <c r="P5" s="78">
        <v>13</v>
      </c>
      <c r="Q5" s="59">
        <v>14</v>
      </c>
      <c r="R5" s="91">
        <v>15</v>
      </c>
      <c r="S5" s="58">
        <v>16</v>
      </c>
      <c r="T5" s="78">
        <v>17</v>
      </c>
      <c r="U5" s="59">
        <v>18</v>
      </c>
      <c r="V5" s="58">
        <v>19</v>
      </c>
      <c r="W5" s="59">
        <v>20</v>
      </c>
      <c r="X5" s="58">
        <v>21</v>
      </c>
      <c r="Y5" s="59">
        <v>22</v>
      </c>
      <c r="Z5" s="58">
        <v>23</v>
      </c>
      <c r="AA5" s="59">
        <v>24</v>
      </c>
      <c r="AB5" s="58">
        <v>25</v>
      </c>
      <c r="AC5" s="59">
        <v>26</v>
      </c>
      <c r="AD5" s="58">
        <v>27</v>
      </c>
      <c r="AE5" s="58">
        <v>28</v>
      </c>
      <c r="AF5" s="73">
        <v>29</v>
      </c>
      <c r="AG5" s="58">
        <v>30</v>
      </c>
      <c r="AH5" s="58">
        <v>31</v>
      </c>
      <c r="AI5" s="58">
        <v>1</v>
      </c>
      <c r="AJ5" s="58">
        <v>2</v>
      </c>
    </row>
    <row r="6" spans="1:36" ht="15.75" thickBot="1" x14ac:dyDescent="0.3">
      <c r="A6" s="105" t="s">
        <v>13</v>
      </c>
      <c r="B6" s="40">
        <v>1000</v>
      </c>
      <c r="C6" s="40">
        <v>1000</v>
      </c>
      <c r="D6" s="40">
        <v>1000</v>
      </c>
      <c r="E6" s="40">
        <v>1000</v>
      </c>
      <c r="F6" s="40">
        <v>1000</v>
      </c>
      <c r="G6" s="40">
        <v>1000</v>
      </c>
      <c r="H6" s="40">
        <v>1000</v>
      </c>
      <c r="I6" s="82">
        <v>1000</v>
      </c>
      <c r="J6" s="86">
        <v>1000</v>
      </c>
      <c r="K6" s="82">
        <v>1000</v>
      </c>
      <c r="L6" s="86">
        <v>1000</v>
      </c>
      <c r="M6" s="82">
        <v>1000</v>
      </c>
      <c r="N6" s="86">
        <v>1000</v>
      </c>
      <c r="O6" s="82">
        <v>1000</v>
      </c>
      <c r="P6" s="92">
        <v>1000</v>
      </c>
      <c r="Q6" s="100">
        <v>1000</v>
      </c>
      <c r="R6" s="86">
        <v>1000</v>
      </c>
      <c r="S6" s="82">
        <v>1000</v>
      </c>
      <c r="T6" s="86">
        <v>1000</v>
      </c>
      <c r="U6" s="100">
        <v>1000</v>
      </c>
      <c r="V6" s="96">
        <v>1000</v>
      </c>
      <c r="W6" s="53">
        <v>1000</v>
      </c>
      <c r="X6" s="53">
        <v>1000</v>
      </c>
      <c r="Y6" s="53">
        <v>1000</v>
      </c>
      <c r="Z6" s="53">
        <v>1000</v>
      </c>
      <c r="AA6" s="53">
        <v>1000</v>
      </c>
      <c r="AB6" s="53">
        <v>1000</v>
      </c>
      <c r="AC6" s="53">
        <v>1000</v>
      </c>
      <c r="AD6" s="53">
        <v>1000</v>
      </c>
      <c r="AE6" s="53">
        <v>1000</v>
      </c>
      <c r="AF6" s="53">
        <v>1000</v>
      </c>
      <c r="AG6" s="53">
        <v>1000</v>
      </c>
      <c r="AH6" s="53">
        <v>1000</v>
      </c>
      <c r="AI6" s="53">
        <v>1000</v>
      </c>
      <c r="AJ6" s="40">
        <v>1000</v>
      </c>
    </row>
    <row r="7" spans="1:36" ht="15.75" thickBot="1" x14ac:dyDescent="0.3">
      <c r="A7" s="106" t="s">
        <v>11</v>
      </c>
      <c r="B7" s="35">
        <v>1000</v>
      </c>
      <c r="C7" s="35">
        <v>1000</v>
      </c>
      <c r="D7" s="35">
        <v>1000</v>
      </c>
      <c r="E7" s="35">
        <v>1000</v>
      </c>
      <c r="F7" s="35">
        <v>1000</v>
      </c>
      <c r="G7" s="35">
        <v>1000</v>
      </c>
      <c r="H7" s="35">
        <v>1000</v>
      </c>
      <c r="I7" s="83">
        <v>1000</v>
      </c>
      <c r="J7" s="87">
        <v>1000</v>
      </c>
      <c r="K7" s="83">
        <v>1000</v>
      </c>
      <c r="L7" s="87">
        <v>1000</v>
      </c>
      <c r="M7" s="83">
        <v>1000</v>
      </c>
      <c r="N7" s="87">
        <v>1000</v>
      </c>
      <c r="O7" s="83">
        <v>1000</v>
      </c>
      <c r="P7" s="93">
        <v>1000</v>
      </c>
      <c r="Q7" s="83">
        <v>1000</v>
      </c>
      <c r="R7" s="87">
        <v>1000</v>
      </c>
      <c r="S7" s="83">
        <v>1000</v>
      </c>
      <c r="T7" s="87">
        <v>1000</v>
      </c>
      <c r="U7" s="83">
        <v>1000</v>
      </c>
      <c r="V7" s="97">
        <v>1000</v>
      </c>
      <c r="W7" s="49">
        <v>1000</v>
      </c>
      <c r="X7" s="49">
        <v>1000</v>
      </c>
      <c r="Y7" s="49">
        <v>1000</v>
      </c>
      <c r="Z7" s="49">
        <v>1000</v>
      </c>
      <c r="AA7" s="49">
        <v>1000</v>
      </c>
      <c r="AB7" s="49">
        <v>1000</v>
      </c>
      <c r="AC7" s="49">
        <v>1000</v>
      </c>
      <c r="AD7" s="49">
        <v>1000</v>
      </c>
      <c r="AE7" s="49">
        <v>1000</v>
      </c>
      <c r="AF7" s="49">
        <v>1000</v>
      </c>
      <c r="AG7" s="49">
        <v>1000</v>
      </c>
      <c r="AH7" s="49">
        <v>1000</v>
      </c>
      <c r="AI7" s="49">
        <v>1000</v>
      </c>
      <c r="AJ7" s="35">
        <v>1000</v>
      </c>
    </row>
    <row r="8" spans="1:36" ht="16.5" thickBot="1" x14ac:dyDescent="0.3">
      <c r="A8" s="45"/>
      <c r="B8" s="44"/>
      <c r="C8" s="44"/>
      <c r="D8" s="44"/>
      <c r="E8" s="43"/>
      <c r="F8" s="43"/>
      <c r="G8" s="43"/>
      <c r="H8" s="43"/>
      <c r="I8" s="43"/>
      <c r="J8" s="79"/>
      <c r="K8" s="43"/>
      <c r="L8" s="79"/>
      <c r="M8" s="43"/>
      <c r="N8" s="79"/>
      <c r="O8" s="43"/>
      <c r="P8" s="79"/>
      <c r="Q8" s="43"/>
      <c r="R8" s="79"/>
      <c r="S8" s="43"/>
      <c r="T8" s="79"/>
      <c r="U8" s="43"/>
      <c r="V8" s="79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3"/>
    </row>
    <row r="9" spans="1:36" ht="15.75" thickBot="1" x14ac:dyDescent="0.3">
      <c r="A9" s="105" t="s">
        <v>10</v>
      </c>
      <c r="B9" s="51">
        <v>1000</v>
      </c>
      <c r="C9" s="51">
        <v>800</v>
      </c>
      <c r="D9" s="51">
        <v>1000</v>
      </c>
      <c r="E9" s="51">
        <v>1000</v>
      </c>
      <c r="F9" s="51">
        <v>1000</v>
      </c>
      <c r="G9" s="51">
        <v>1000</v>
      </c>
      <c r="H9" s="47">
        <v>1000</v>
      </c>
      <c r="I9" s="84">
        <v>1000</v>
      </c>
      <c r="J9" s="88">
        <v>1000</v>
      </c>
      <c r="K9" s="84">
        <v>1000</v>
      </c>
      <c r="L9" s="88">
        <v>1000</v>
      </c>
      <c r="M9" s="84">
        <v>1000</v>
      </c>
      <c r="N9" s="88">
        <v>1000</v>
      </c>
      <c r="O9" s="84">
        <v>1000</v>
      </c>
      <c r="P9" s="94">
        <v>1000</v>
      </c>
      <c r="Q9" s="84">
        <v>1000</v>
      </c>
      <c r="R9" s="88">
        <v>1000</v>
      </c>
      <c r="S9" s="84">
        <v>1000</v>
      </c>
      <c r="T9" s="88">
        <v>1000</v>
      </c>
      <c r="U9" s="84">
        <v>1000</v>
      </c>
      <c r="V9" s="98">
        <v>1000</v>
      </c>
      <c r="W9" s="53">
        <v>1000</v>
      </c>
      <c r="X9" s="53">
        <v>1000</v>
      </c>
      <c r="Y9" s="53">
        <v>1000</v>
      </c>
      <c r="Z9" s="53">
        <v>1000</v>
      </c>
      <c r="AA9" s="53">
        <v>1000</v>
      </c>
      <c r="AB9" s="53">
        <v>1000</v>
      </c>
      <c r="AC9" s="53">
        <v>1000</v>
      </c>
      <c r="AD9" s="53">
        <v>1000</v>
      </c>
      <c r="AE9" s="53">
        <v>1000</v>
      </c>
      <c r="AF9" s="53">
        <v>1000</v>
      </c>
      <c r="AG9" s="53">
        <v>1000</v>
      </c>
      <c r="AH9" s="53">
        <v>1000</v>
      </c>
      <c r="AI9" s="53">
        <v>1000</v>
      </c>
      <c r="AJ9" s="40">
        <v>1000</v>
      </c>
    </row>
    <row r="10" spans="1:36" ht="15.75" thickBot="1" x14ac:dyDescent="0.3">
      <c r="A10" s="50" t="s">
        <v>9</v>
      </c>
      <c r="B10" s="49">
        <v>1000</v>
      </c>
      <c r="C10" s="49">
        <v>1000</v>
      </c>
      <c r="D10" s="49">
        <v>300</v>
      </c>
      <c r="E10" s="49">
        <v>300</v>
      </c>
      <c r="F10" s="49">
        <v>900</v>
      </c>
      <c r="G10" s="49">
        <v>900</v>
      </c>
      <c r="H10" s="46">
        <v>900</v>
      </c>
      <c r="I10" s="83">
        <v>900</v>
      </c>
      <c r="J10" s="87">
        <v>900</v>
      </c>
      <c r="K10" s="83">
        <v>900</v>
      </c>
      <c r="L10" s="87">
        <v>900</v>
      </c>
      <c r="M10" s="83">
        <v>900</v>
      </c>
      <c r="N10" s="87">
        <v>900</v>
      </c>
      <c r="O10" s="83">
        <v>900</v>
      </c>
      <c r="P10" s="93">
        <v>900</v>
      </c>
      <c r="Q10" s="83">
        <v>900</v>
      </c>
      <c r="R10" s="87">
        <v>900</v>
      </c>
      <c r="S10" s="83">
        <v>900</v>
      </c>
      <c r="T10" s="87">
        <v>900</v>
      </c>
      <c r="U10" s="83">
        <v>900</v>
      </c>
      <c r="V10" s="97">
        <v>900</v>
      </c>
      <c r="W10" s="49">
        <v>900</v>
      </c>
      <c r="X10" s="49">
        <v>900</v>
      </c>
      <c r="Y10" s="49">
        <v>1000</v>
      </c>
      <c r="Z10" s="49">
        <v>1000</v>
      </c>
      <c r="AA10" s="49">
        <v>1000</v>
      </c>
      <c r="AB10" s="49">
        <v>1000</v>
      </c>
      <c r="AC10" s="49">
        <v>1000</v>
      </c>
      <c r="AD10" s="49">
        <v>1000</v>
      </c>
      <c r="AE10" s="49">
        <v>1000</v>
      </c>
      <c r="AF10" s="49">
        <v>1000</v>
      </c>
      <c r="AG10" s="49">
        <v>1000</v>
      </c>
      <c r="AH10" s="49">
        <v>1000</v>
      </c>
      <c r="AI10" s="49">
        <v>700</v>
      </c>
      <c r="AJ10" s="35">
        <v>700</v>
      </c>
    </row>
    <row r="11" spans="1:36" ht="16.5" thickBot="1" x14ac:dyDescent="0.3">
      <c r="A11" s="45"/>
      <c r="B11" s="44"/>
      <c r="C11" s="44"/>
      <c r="D11" s="44"/>
      <c r="E11" s="43"/>
      <c r="F11" s="43"/>
      <c r="G11" s="43"/>
      <c r="H11" s="43"/>
      <c r="I11" s="43"/>
      <c r="J11" s="79"/>
      <c r="K11" s="43"/>
      <c r="L11" s="79"/>
      <c r="M11" s="43"/>
      <c r="N11" s="79"/>
      <c r="O11" s="43"/>
      <c r="P11" s="79"/>
      <c r="Q11" s="43"/>
      <c r="R11" s="79"/>
      <c r="S11" s="43"/>
      <c r="T11" s="79"/>
      <c r="U11" s="43"/>
      <c r="V11" s="79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3"/>
    </row>
    <row r="12" spans="1:36" ht="16.5" customHeight="1" thickBot="1" x14ac:dyDescent="0.3">
      <c r="A12" s="48" t="s">
        <v>8</v>
      </c>
      <c r="B12" s="47">
        <v>1700</v>
      </c>
      <c r="C12" s="47">
        <v>1700</v>
      </c>
      <c r="D12" s="47">
        <v>1700</v>
      </c>
      <c r="E12" s="47">
        <v>1700</v>
      </c>
      <c r="F12" s="47">
        <v>1700</v>
      </c>
      <c r="G12" s="47">
        <v>1900</v>
      </c>
      <c r="H12" s="47">
        <v>1900</v>
      </c>
      <c r="I12" s="84">
        <v>1700</v>
      </c>
      <c r="J12" s="88">
        <v>1700</v>
      </c>
      <c r="K12" s="84">
        <v>1700</v>
      </c>
      <c r="L12" s="88">
        <v>1700</v>
      </c>
      <c r="M12" s="84">
        <v>1700</v>
      </c>
      <c r="N12" s="88">
        <v>1900</v>
      </c>
      <c r="O12" s="84">
        <v>1900</v>
      </c>
      <c r="P12" s="94">
        <v>1900</v>
      </c>
      <c r="Q12" s="84">
        <v>1900</v>
      </c>
      <c r="R12" s="88">
        <v>1900</v>
      </c>
      <c r="S12" s="84">
        <v>1900</v>
      </c>
      <c r="T12" s="88">
        <v>1900</v>
      </c>
      <c r="U12" s="84">
        <v>1900</v>
      </c>
      <c r="V12" s="98">
        <v>1900</v>
      </c>
      <c r="W12" s="47">
        <v>1900</v>
      </c>
      <c r="X12" s="47">
        <v>1900</v>
      </c>
      <c r="Y12" s="47">
        <v>1900</v>
      </c>
      <c r="Z12" s="47">
        <v>1900</v>
      </c>
      <c r="AA12" s="47">
        <v>1900</v>
      </c>
      <c r="AB12" s="47">
        <v>1900</v>
      </c>
      <c r="AC12" s="47">
        <v>1900</v>
      </c>
      <c r="AD12" s="47">
        <v>1700</v>
      </c>
      <c r="AE12" s="47">
        <v>1700</v>
      </c>
      <c r="AF12" s="47">
        <v>1700</v>
      </c>
      <c r="AG12" s="47">
        <v>1700</v>
      </c>
      <c r="AH12" s="47">
        <v>1700</v>
      </c>
      <c r="AI12" s="47">
        <v>1900</v>
      </c>
      <c r="AJ12" s="40">
        <v>1900</v>
      </c>
    </row>
    <row r="13" spans="1:36" ht="17.25" customHeight="1" thickBot="1" x14ac:dyDescent="0.3">
      <c r="A13" s="106" t="s">
        <v>7</v>
      </c>
      <c r="B13" s="46">
        <v>1700</v>
      </c>
      <c r="C13" s="46">
        <v>1700</v>
      </c>
      <c r="D13" s="46">
        <v>1700</v>
      </c>
      <c r="E13" s="46">
        <v>1700</v>
      </c>
      <c r="F13" s="46">
        <v>1700</v>
      </c>
      <c r="G13" s="46">
        <v>1900</v>
      </c>
      <c r="H13" s="46">
        <v>1900</v>
      </c>
      <c r="I13" s="83">
        <v>1700</v>
      </c>
      <c r="J13" s="87">
        <v>1700</v>
      </c>
      <c r="K13" s="83">
        <v>1700</v>
      </c>
      <c r="L13" s="87">
        <v>1700</v>
      </c>
      <c r="M13" s="83">
        <v>1700</v>
      </c>
      <c r="N13" s="87">
        <v>1900</v>
      </c>
      <c r="O13" s="83">
        <v>1900</v>
      </c>
      <c r="P13" s="93">
        <v>1900</v>
      </c>
      <c r="Q13" s="83">
        <v>1900</v>
      </c>
      <c r="R13" s="87">
        <v>1900</v>
      </c>
      <c r="S13" s="83">
        <v>1900</v>
      </c>
      <c r="T13" s="87">
        <v>1900</v>
      </c>
      <c r="U13" s="83">
        <v>1900</v>
      </c>
      <c r="V13" s="97">
        <v>1900</v>
      </c>
      <c r="W13" s="46">
        <v>1900</v>
      </c>
      <c r="X13" s="46">
        <v>1900</v>
      </c>
      <c r="Y13" s="46">
        <v>1900</v>
      </c>
      <c r="Z13" s="46">
        <v>1900</v>
      </c>
      <c r="AA13" s="46">
        <v>1900</v>
      </c>
      <c r="AB13" s="46">
        <v>1900</v>
      </c>
      <c r="AC13" s="46">
        <v>1900</v>
      </c>
      <c r="AD13" s="46">
        <v>1700</v>
      </c>
      <c r="AE13" s="46">
        <v>1700</v>
      </c>
      <c r="AF13" s="46">
        <v>1700</v>
      </c>
      <c r="AG13" s="46">
        <v>1700</v>
      </c>
      <c r="AH13" s="46">
        <v>1700</v>
      </c>
      <c r="AI13" s="46">
        <v>1900</v>
      </c>
      <c r="AJ13" s="35">
        <v>1900</v>
      </c>
    </row>
    <row r="14" spans="1:36" ht="16.5" thickBot="1" x14ac:dyDescent="0.3">
      <c r="A14" s="45"/>
      <c r="B14" s="44"/>
      <c r="C14" s="44"/>
      <c r="D14" s="44"/>
      <c r="E14" s="43"/>
      <c r="F14" s="43"/>
      <c r="G14" s="43"/>
      <c r="H14" s="43"/>
      <c r="I14" s="43"/>
      <c r="J14" s="79"/>
      <c r="K14" s="43"/>
      <c r="L14" s="79"/>
      <c r="M14" s="43"/>
      <c r="N14" s="79"/>
      <c r="O14" s="43"/>
      <c r="P14" s="79"/>
      <c r="Q14" s="43"/>
      <c r="R14" s="79"/>
      <c r="S14" s="43"/>
      <c r="T14" s="79"/>
      <c r="U14" s="43"/>
      <c r="V14" s="79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3"/>
    </row>
    <row r="15" spans="1:36" ht="15.75" thickBot="1" x14ac:dyDescent="0.3">
      <c r="A15" s="9" t="s">
        <v>22</v>
      </c>
      <c r="B15" s="40">
        <v>378</v>
      </c>
      <c r="C15" s="40">
        <v>378</v>
      </c>
      <c r="D15" s="40">
        <v>378</v>
      </c>
      <c r="E15" s="40">
        <v>378</v>
      </c>
      <c r="F15" s="40">
        <v>378</v>
      </c>
      <c r="G15" s="40">
        <v>378</v>
      </c>
      <c r="H15" s="40">
        <v>378</v>
      </c>
      <c r="I15" s="40">
        <v>378</v>
      </c>
      <c r="J15" s="40">
        <v>378</v>
      </c>
      <c r="K15" s="40">
        <v>378</v>
      </c>
      <c r="L15" s="40">
        <v>378</v>
      </c>
      <c r="M15" s="40">
        <v>378</v>
      </c>
      <c r="N15" s="40">
        <v>378</v>
      </c>
      <c r="O15" s="40">
        <v>378</v>
      </c>
      <c r="P15" s="40">
        <v>378</v>
      </c>
      <c r="Q15" s="40">
        <v>378</v>
      </c>
      <c r="R15" s="40">
        <v>378</v>
      </c>
      <c r="S15" s="40">
        <v>378</v>
      </c>
      <c r="T15" s="40">
        <v>378</v>
      </c>
      <c r="U15" s="40">
        <v>378</v>
      </c>
      <c r="V15" s="40">
        <v>378</v>
      </c>
      <c r="W15" s="40">
        <v>378</v>
      </c>
      <c r="X15" s="40">
        <v>378</v>
      </c>
      <c r="Y15" s="40">
        <v>378</v>
      </c>
      <c r="Z15" s="40">
        <v>378</v>
      </c>
      <c r="AA15" s="40">
        <v>378</v>
      </c>
      <c r="AB15" s="40">
        <v>378</v>
      </c>
      <c r="AC15" s="40">
        <v>378</v>
      </c>
      <c r="AD15" s="40">
        <v>378</v>
      </c>
      <c r="AE15" s="40">
        <v>378</v>
      </c>
      <c r="AF15" s="40">
        <v>378</v>
      </c>
      <c r="AG15" s="40">
        <v>378</v>
      </c>
      <c r="AH15" s="80">
        <v>315</v>
      </c>
      <c r="AI15" s="80">
        <v>315</v>
      </c>
      <c r="AJ15" s="80">
        <v>315</v>
      </c>
    </row>
    <row r="16" spans="1:36" ht="15.75" thickBot="1" x14ac:dyDescent="0.3">
      <c r="A16" s="8" t="s">
        <v>21</v>
      </c>
      <c r="B16" s="35">
        <v>162</v>
      </c>
      <c r="C16" s="35">
        <v>162</v>
      </c>
      <c r="D16" s="35">
        <v>135</v>
      </c>
      <c r="E16" s="35">
        <v>135</v>
      </c>
      <c r="F16" s="35">
        <v>135</v>
      </c>
      <c r="G16" s="35">
        <v>135</v>
      </c>
      <c r="H16" s="35">
        <v>135</v>
      </c>
      <c r="I16" s="35">
        <v>162</v>
      </c>
      <c r="J16" s="35">
        <v>162</v>
      </c>
      <c r="K16" s="35">
        <v>135</v>
      </c>
      <c r="L16" s="35">
        <v>135</v>
      </c>
      <c r="M16" s="35">
        <v>135</v>
      </c>
      <c r="N16" s="35">
        <v>135</v>
      </c>
      <c r="O16" s="35">
        <v>135</v>
      </c>
      <c r="P16" s="35">
        <v>135</v>
      </c>
      <c r="Q16" s="35">
        <v>135</v>
      </c>
      <c r="R16" s="35">
        <v>135</v>
      </c>
      <c r="S16" s="35">
        <v>135</v>
      </c>
      <c r="T16" s="35">
        <v>135</v>
      </c>
      <c r="U16" s="35">
        <v>153</v>
      </c>
      <c r="V16" s="35">
        <v>153</v>
      </c>
      <c r="W16" s="35">
        <v>153</v>
      </c>
      <c r="X16" s="35">
        <v>153</v>
      </c>
      <c r="Y16" s="35">
        <v>153</v>
      </c>
      <c r="Z16" s="35">
        <v>153</v>
      </c>
      <c r="AA16" s="35">
        <v>153</v>
      </c>
      <c r="AB16" s="35">
        <v>153</v>
      </c>
      <c r="AC16" s="35">
        <v>153</v>
      </c>
      <c r="AD16" s="35">
        <v>153</v>
      </c>
      <c r="AE16" s="35">
        <v>153</v>
      </c>
      <c r="AF16" s="35">
        <v>153</v>
      </c>
      <c r="AG16" s="35">
        <v>153</v>
      </c>
      <c r="AH16" s="81">
        <v>127</v>
      </c>
      <c r="AI16" s="81">
        <v>127</v>
      </c>
      <c r="AJ16" s="81">
        <v>127</v>
      </c>
    </row>
    <row r="17" spans="1:39" ht="16.5" thickBot="1" x14ac:dyDescent="0.3">
      <c r="A17" s="45"/>
      <c r="B17" s="44"/>
      <c r="C17" s="44"/>
      <c r="D17" s="44"/>
      <c r="E17" s="43"/>
      <c r="F17" s="44"/>
      <c r="G17" s="44"/>
      <c r="H17" s="43"/>
      <c r="I17" s="43"/>
      <c r="J17" s="79"/>
      <c r="K17" s="43"/>
      <c r="L17" s="79"/>
      <c r="M17" s="43"/>
      <c r="N17" s="79"/>
      <c r="O17" s="43"/>
      <c r="P17" s="44"/>
      <c r="Q17" s="43"/>
      <c r="R17" s="79"/>
      <c r="S17" s="43"/>
      <c r="T17" s="79"/>
      <c r="U17" s="43"/>
      <c r="V17" s="99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3"/>
    </row>
    <row r="18" spans="1:39" ht="15.75" thickBot="1" x14ac:dyDescent="0.3">
      <c r="A18" s="9" t="s">
        <v>4</v>
      </c>
      <c r="B18" s="40">
        <v>378</v>
      </c>
      <c r="C18" s="40">
        <v>378</v>
      </c>
      <c r="D18" s="40">
        <v>378</v>
      </c>
      <c r="E18" s="40">
        <v>378</v>
      </c>
      <c r="F18" s="40">
        <v>378</v>
      </c>
      <c r="G18" s="40">
        <v>378</v>
      </c>
      <c r="H18" s="40">
        <v>378</v>
      </c>
      <c r="I18" s="40">
        <v>378</v>
      </c>
      <c r="J18" s="40">
        <v>378</v>
      </c>
      <c r="K18" s="40">
        <v>378</v>
      </c>
      <c r="L18" s="40">
        <v>378</v>
      </c>
      <c r="M18" s="40">
        <v>378</v>
      </c>
      <c r="N18" s="40">
        <v>378</v>
      </c>
      <c r="O18" s="40">
        <v>378</v>
      </c>
      <c r="P18" s="40">
        <v>378</v>
      </c>
      <c r="Q18" s="40">
        <v>378</v>
      </c>
      <c r="R18" s="40">
        <v>378</v>
      </c>
      <c r="S18" s="40">
        <v>378</v>
      </c>
      <c r="T18" s="40">
        <v>378</v>
      </c>
      <c r="U18" s="40">
        <v>378</v>
      </c>
      <c r="V18" s="40">
        <v>378</v>
      </c>
      <c r="W18" s="40">
        <v>378</v>
      </c>
      <c r="X18" s="40">
        <v>378</v>
      </c>
      <c r="Y18" s="89">
        <v>378</v>
      </c>
      <c r="Z18" s="40">
        <v>378</v>
      </c>
      <c r="AA18" s="89">
        <v>378</v>
      </c>
      <c r="AB18" s="40">
        <v>378</v>
      </c>
      <c r="AC18" s="80">
        <v>378</v>
      </c>
      <c r="AD18" s="80">
        <v>378</v>
      </c>
      <c r="AE18" s="80">
        <v>378</v>
      </c>
      <c r="AF18" s="80">
        <v>378</v>
      </c>
      <c r="AG18" s="80">
        <v>378</v>
      </c>
      <c r="AH18" s="80">
        <v>315</v>
      </c>
      <c r="AI18" s="80">
        <v>315</v>
      </c>
      <c r="AJ18" s="80">
        <v>315</v>
      </c>
    </row>
    <row r="19" spans="1:39" ht="15.75" thickBot="1" x14ac:dyDescent="0.3">
      <c r="A19" s="8" t="s">
        <v>3</v>
      </c>
      <c r="B19" s="35">
        <v>162</v>
      </c>
      <c r="C19" s="35">
        <v>162</v>
      </c>
      <c r="D19" s="35">
        <v>135</v>
      </c>
      <c r="E19" s="35">
        <v>135</v>
      </c>
      <c r="F19" s="35">
        <v>135</v>
      </c>
      <c r="G19" s="35">
        <v>135</v>
      </c>
      <c r="H19" s="35">
        <v>135</v>
      </c>
      <c r="I19" s="35">
        <v>162</v>
      </c>
      <c r="J19" s="35">
        <v>162</v>
      </c>
      <c r="K19" s="35">
        <v>135</v>
      </c>
      <c r="L19" s="35">
        <v>135</v>
      </c>
      <c r="M19" s="35">
        <v>135</v>
      </c>
      <c r="N19" s="35">
        <v>135</v>
      </c>
      <c r="O19" s="35">
        <v>135</v>
      </c>
      <c r="P19" s="35">
        <v>135</v>
      </c>
      <c r="Q19" s="35">
        <v>135</v>
      </c>
      <c r="R19" s="35">
        <v>135</v>
      </c>
      <c r="S19" s="35">
        <v>135</v>
      </c>
      <c r="T19" s="35">
        <v>135</v>
      </c>
      <c r="U19" s="35">
        <v>153</v>
      </c>
      <c r="V19" s="35">
        <v>153</v>
      </c>
      <c r="W19" s="35">
        <v>153</v>
      </c>
      <c r="X19" s="35">
        <v>153</v>
      </c>
      <c r="Y19" s="90">
        <v>153</v>
      </c>
      <c r="Z19" s="35">
        <v>153</v>
      </c>
      <c r="AA19" s="90">
        <v>153</v>
      </c>
      <c r="AB19" s="35">
        <v>153</v>
      </c>
      <c r="AC19" s="81">
        <v>153</v>
      </c>
      <c r="AD19" s="81">
        <v>153</v>
      </c>
      <c r="AE19" s="81">
        <v>153</v>
      </c>
      <c r="AF19" s="81">
        <v>153</v>
      </c>
      <c r="AG19" s="81">
        <v>153</v>
      </c>
      <c r="AH19" s="81">
        <v>127</v>
      </c>
      <c r="AI19" s="81">
        <v>127</v>
      </c>
      <c r="AJ19" s="81">
        <v>127</v>
      </c>
    </row>
    <row r="20" spans="1:39" ht="16.5" thickBot="1" x14ac:dyDescent="0.3">
      <c r="A20" s="31"/>
      <c r="B20" s="27"/>
      <c r="C20" s="26"/>
      <c r="D20" s="26"/>
      <c r="E20" s="26"/>
      <c r="F20" s="26"/>
      <c r="G20" s="25"/>
      <c r="H20" s="24"/>
      <c r="I20" s="30"/>
      <c r="J20" s="25"/>
      <c r="K20" s="25"/>
      <c r="L20" s="25"/>
      <c r="M20" s="25"/>
      <c r="N20" s="25"/>
      <c r="O20" s="24"/>
      <c r="P20" s="25"/>
      <c r="Q20" s="25"/>
      <c r="R20" s="25"/>
      <c r="S20" s="25"/>
      <c r="T20" s="28"/>
      <c r="U20" s="25"/>
      <c r="V20" s="24"/>
      <c r="W20" s="25"/>
      <c r="X20" s="25"/>
      <c r="Y20" s="25"/>
      <c r="Z20" s="25"/>
      <c r="AA20" s="25"/>
      <c r="AB20" s="25"/>
      <c r="AC20" s="24"/>
      <c r="AD20" s="25"/>
      <c r="AE20" s="25"/>
      <c r="AF20" s="25"/>
      <c r="AG20" s="25"/>
      <c r="AH20" s="25"/>
      <c r="AI20" s="25"/>
      <c r="AJ20" s="24"/>
    </row>
    <row r="21" spans="1:39" ht="18.75" customHeight="1" thickBot="1" x14ac:dyDescent="0.3">
      <c r="A21" s="105" t="s">
        <v>2</v>
      </c>
      <c r="B21" s="22">
        <f t="shared" ref="B21:Q22" si="0">SUM(B6+B9+B12+B15+B18)</f>
        <v>4456</v>
      </c>
      <c r="C21" s="22">
        <f t="shared" si="0"/>
        <v>4256</v>
      </c>
      <c r="D21" s="22">
        <f t="shared" si="0"/>
        <v>4456</v>
      </c>
      <c r="E21" s="22">
        <f t="shared" si="0"/>
        <v>4456</v>
      </c>
      <c r="F21" s="22">
        <f t="shared" si="0"/>
        <v>4456</v>
      </c>
      <c r="G21" s="22">
        <f t="shared" si="0"/>
        <v>4656</v>
      </c>
      <c r="H21" s="22">
        <f t="shared" si="0"/>
        <v>4656</v>
      </c>
      <c r="I21" s="22">
        <f>SUM(I6+I9+I12+I15+I18)</f>
        <v>4456</v>
      </c>
      <c r="J21" s="22">
        <f>SUM(J6+J9+J12+J15+J18)</f>
        <v>4456</v>
      </c>
      <c r="K21" s="22">
        <f t="shared" si="0"/>
        <v>4456</v>
      </c>
      <c r="L21" s="22">
        <f t="shared" si="0"/>
        <v>4456</v>
      </c>
      <c r="M21" s="22">
        <f t="shared" si="0"/>
        <v>4456</v>
      </c>
      <c r="N21" s="22">
        <f t="shared" si="0"/>
        <v>4656</v>
      </c>
      <c r="O21" s="22">
        <f t="shared" si="0"/>
        <v>4656</v>
      </c>
      <c r="P21" s="22">
        <f t="shared" si="0"/>
        <v>4656</v>
      </c>
      <c r="Q21" s="22">
        <f t="shared" si="0"/>
        <v>4656</v>
      </c>
      <c r="R21" s="22">
        <f t="shared" ref="R21:AG22" si="1">SUM(R6+R9+R12+R15+R18)</f>
        <v>4656</v>
      </c>
      <c r="S21" s="22">
        <f t="shared" si="1"/>
        <v>4656</v>
      </c>
      <c r="T21" s="22">
        <f t="shared" si="1"/>
        <v>4656</v>
      </c>
      <c r="U21" s="22">
        <f t="shared" si="1"/>
        <v>4656</v>
      </c>
      <c r="V21" s="22">
        <f t="shared" si="1"/>
        <v>4656</v>
      </c>
      <c r="W21" s="22">
        <f t="shared" si="1"/>
        <v>4656</v>
      </c>
      <c r="X21" s="22">
        <f t="shared" si="1"/>
        <v>4656</v>
      </c>
      <c r="Y21" s="22">
        <f t="shared" si="1"/>
        <v>4656</v>
      </c>
      <c r="Z21" s="22">
        <f t="shared" si="1"/>
        <v>4656</v>
      </c>
      <c r="AA21" s="22">
        <f t="shared" si="1"/>
        <v>4656</v>
      </c>
      <c r="AB21" s="22">
        <f t="shared" si="1"/>
        <v>4656</v>
      </c>
      <c r="AC21" s="22">
        <f t="shared" si="1"/>
        <v>4656</v>
      </c>
      <c r="AD21" s="22">
        <f t="shared" si="1"/>
        <v>4456</v>
      </c>
      <c r="AE21" s="22">
        <f t="shared" si="1"/>
        <v>4456</v>
      </c>
      <c r="AF21" s="22">
        <f t="shared" si="1"/>
        <v>4456</v>
      </c>
      <c r="AG21" s="22">
        <f t="shared" si="1"/>
        <v>4456</v>
      </c>
      <c r="AH21" s="22">
        <f t="shared" ref="AH21:AJ22" si="2">SUM(AH6+AH9+AH12+AH15+AH18)</f>
        <v>4330</v>
      </c>
      <c r="AI21" s="22">
        <f t="shared" si="2"/>
        <v>4530</v>
      </c>
      <c r="AJ21" s="22">
        <f t="shared" si="2"/>
        <v>4530</v>
      </c>
    </row>
    <row r="22" spans="1:39" ht="19.5" customHeight="1" thickBot="1" x14ac:dyDescent="0.3">
      <c r="A22" s="106" t="s">
        <v>1</v>
      </c>
      <c r="B22" s="21">
        <f t="shared" si="0"/>
        <v>4024</v>
      </c>
      <c r="C22" s="21">
        <f t="shared" si="0"/>
        <v>4024</v>
      </c>
      <c r="D22" s="21">
        <f t="shared" si="0"/>
        <v>3270</v>
      </c>
      <c r="E22" s="21">
        <f t="shared" si="0"/>
        <v>3270</v>
      </c>
      <c r="F22" s="21">
        <f t="shared" si="0"/>
        <v>3870</v>
      </c>
      <c r="G22" s="21">
        <f t="shared" si="0"/>
        <v>4070</v>
      </c>
      <c r="H22" s="21">
        <f t="shared" si="0"/>
        <v>4070</v>
      </c>
      <c r="I22" s="21">
        <f>SUM(I7+I10+I13+I16+I19)</f>
        <v>3924</v>
      </c>
      <c r="J22" s="21">
        <f>SUM(J7+J10+J13+J16+J19)</f>
        <v>3924</v>
      </c>
      <c r="K22" s="21">
        <f>SUM(K7+K10+K13+K16+K19)</f>
        <v>3870</v>
      </c>
      <c r="L22" s="21">
        <f t="shared" si="0"/>
        <v>3870</v>
      </c>
      <c r="M22" s="21">
        <f t="shared" si="0"/>
        <v>3870</v>
      </c>
      <c r="N22" s="21">
        <f t="shared" si="0"/>
        <v>4070</v>
      </c>
      <c r="O22" s="21">
        <f t="shared" si="0"/>
        <v>4070</v>
      </c>
      <c r="P22" s="21">
        <f t="shared" si="0"/>
        <v>4070</v>
      </c>
      <c r="Q22" s="21">
        <f t="shared" si="0"/>
        <v>4070</v>
      </c>
      <c r="R22" s="21">
        <f t="shared" si="1"/>
        <v>4070</v>
      </c>
      <c r="S22" s="21">
        <f t="shared" si="1"/>
        <v>4070</v>
      </c>
      <c r="T22" s="21">
        <f t="shared" si="1"/>
        <v>4070</v>
      </c>
      <c r="U22" s="21">
        <f t="shared" si="1"/>
        <v>4106</v>
      </c>
      <c r="V22" s="21">
        <f t="shared" si="1"/>
        <v>4106</v>
      </c>
      <c r="W22" s="21">
        <f t="shared" si="1"/>
        <v>4106</v>
      </c>
      <c r="X22" s="21">
        <f t="shared" si="1"/>
        <v>4106</v>
      </c>
      <c r="Y22" s="21">
        <f t="shared" si="1"/>
        <v>4206</v>
      </c>
      <c r="Z22" s="21">
        <f t="shared" si="1"/>
        <v>4206</v>
      </c>
      <c r="AA22" s="21">
        <f t="shared" si="1"/>
        <v>4206</v>
      </c>
      <c r="AB22" s="21">
        <f t="shared" si="1"/>
        <v>4206</v>
      </c>
      <c r="AC22" s="21">
        <f t="shared" si="1"/>
        <v>4206</v>
      </c>
      <c r="AD22" s="21">
        <f t="shared" si="1"/>
        <v>4006</v>
      </c>
      <c r="AE22" s="21">
        <f t="shared" si="1"/>
        <v>4006</v>
      </c>
      <c r="AF22" s="21">
        <f t="shared" si="1"/>
        <v>4006</v>
      </c>
      <c r="AG22" s="21">
        <f t="shared" si="1"/>
        <v>4006</v>
      </c>
      <c r="AH22" s="21">
        <f t="shared" si="2"/>
        <v>3954</v>
      </c>
      <c r="AI22" s="21">
        <f t="shared" si="2"/>
        <v>3854</v>
      </c>
      <c r="AJ22" s="21">
        <f t="shared" si="2"/>
        <v>3854</v>
      </c>
    </row>
    <row r="23" spans="1:39" ht="15.75" thickBot="1" x14ac:dyDescent="0.3">
      <c r="B23" s="18"/>
      <c r="C23" s="18"/>
      <c r="D23" s="17"/>
      <c r="E23" s="17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7"/>
      <c r="T23" s="17"/>
      <c r="U23" s="19"/>
      <c r="X23" s="18"/>
      <c r="Y23" s="17"/>
      <c r="Z23" s="18"/>
      <c r="AA23" s="17"/>
      <c r="AB23" s="17"/>
      <c r="AC23" s="17"/>
    </row>
    <row r="24" spans="1:39" ht="30.75" customHeight="1" thickBot="1" x14ac:dyDescent="0.3">
      <c r="A24" s="16" t="s">
        <v>20</v>
      </c>
      <c r="B24" s="129" t="s">
        <v>82</v>
      </c>
      <c r="C24" s="130"/>
      <c r="D24" s="130"/>
      <c r="E24" s="131"/>
      <c r="F24" s="129" t="s">
        <v>85</v>
      </c>
      <c r="G24" s="130"/>
      <c r="H24" s="130"/>
      <c r="I24" s="131"/>
      <c r="J24" s="129" t="s">
        <v>86</v>
      </c>
      <c r="K24" s="132"/>
      <c r="L24" s="132"/>
      <c r="M24" s="133"/>
      <c r="N24" s="129" t="s">
        <v>87</v>
      </c>
      <c r="O24" s="130"/>
      <c r="P24" s="130"/>
      <c r="Q24" s="131"/>
      <c r="R24" s="129" t="s">
        <v>88</v>
      </c>
      <c r="S24" s="130"/>
      <c r="T24" s="130"/>
      <c r="U24" s="131"/>
      <c r="X24" s="14" t="s">
        <v>14</v>
      </c>
    </row>
    <row r="25" spans="1:39" ht="18" customHeight="1" thickBot="1" x14ac:dyDescent="0.3">
      <c r="A25" s="105" t="s">
        <v>13</v>
      </c>
      <c r="B25" s="154" t="s">
        <v>58</v>
      </c>
      <c r="C25" s="117"/>
      <c r="D25" s="117"/>
      <c r="E25" s="118"/>
      <c r="F25" s="154" t="s">
        <v>58</v>
      </c>
      <c r="G25" s="117"/>
      <c r="H25" s="117"/>
      <c r="I25" s="118"/>
      <c r="J25" s="154" t="s">
        <v>58</v>
      </c>
      <c r="K25" s="117"/>
      <c r="L25" s="117"/>
      <c r="M25" s="118"/>
      <c r="N25" s="154" t="s">
        <v>58</v>
      </c>
      <c r="O25" s="117"/>
      <c r="P25" s="117"/>
      <c r="Q25" s="118"/>
      <c r="R25" s="154" t="s">
        <v>58</v>
      </c>
      <c r="S25" s="117"/>
      <c r="T25" s="117"/>
      <c r="U25" s="118"/>
      <c r="X25" s="11" t="s">
        <v>60</v>
      </c>
    </row>
    <row r="26" spans="1:39" ht="18.75" customHeight="1" thickBot="1" x14ac:dyDescent="0.3">
      <c r="A26" s="106" t="s">
        <v>11</v>
      </c>
      <c r="B26" s="155" t="s">
        <v>58</v>
      </c>
      <c r="C26" s="120"/>
      <c r="D26" s="120"/>
      <c r="E26" s="121"/>
      <c r="F26" s="155" t="s">
        <v>58</v>
      </c>
      <c r="G26" s="120"/>
      <c r="H26" s="120"/>
      <c r="I26" s="121"/>
      <c r="J26" s="155" t="s">
        <v>58</v>
      </c>
      <c r="K26" s="120"/>
      <c r="L26" s="120"/>
      <c r="M26" s="121"/>
      <c r="N26" s="155" t="s">
        <v>58</v>
      </c>
      <c r="O26" s="120"/>
      <c r="P26" s="120"/>
      <c r="Q26" s="121"/>
      <c r="R26" s="155" t="s">
        <v>58</v>
      </c>
      <c r="S26" s="120"/>
      <c r="T26" s="120"/>
      <c r="U26" s="121"/>
      <c r="X26" s="77" t="s">
        <v>61</v>
      </c>
      <c r="AA26" s="12"/>
      <c r="AB26" s="10"/>
      <c r="AC26" s="12"/>
      <c r="AD26" s="10"/>
      <c r="AE26" s="12"/>
      <c r="AF26" s="12"/>
      <c r="AG26" s="12"/>
      <c r="AH26" s="12"/>
      <c r="AI26" s="12"/>
      <c r="AJ26" s="12"/>
      <c r="AK26" s="12"/>
      <c r="AL26" s="12"/>
      <c r="AM26" s="12"/>
    </row>
    <row r="27" spans="1:39" ht="15.75" thickBot="1" x14ac:dyDescent="0.3">
      <c r="A27" s="7"/>
      <c r="B27" s="7"/>
      <c r="C27" s="6"/>
      <c r="D27" s="6"/>
      <c r="E27" s="5"/>
      <c r="F27" s="7"/>
      <c r="G27" s="6"/>
      <c r="H27" s="6"/>
      <c r="I27" s="5"/>
      <c r="J27" s="7"/>
      <c r="K27" s="6"/>
      <c r="L27" s="6"/>
      <c r="M27" s="5"/>
      <c r="N27" s="7"/>
      <c r="O27" s="6"/>
      <c r="P27" s="6"/>
      <c r="Q27" s="5"/>
      <c r="R27" s="7"/>
      <c r="S27" s="6"/>
      <c r="T27" s="6"/>
      <c r="U27" s="5"/>
      <c r="X27" s="11" t="s">
        <v>62</v>
      </c>
      <c r="Z27" s="11"/>
      <c r="AB27" s="10"/>
      <c r="AD27" s="12"/>
    </row>
    <row r="28" spans="1:39" ht="18" customHeight="1" thickBot="1" x14ac:dyDescent="0.3">
      <c r="A28" s="105" t="s">
        <v>10</v>
      </c>
      <c r="B28" s="116">
        <v>100</v>
      </c>
      <c r="C28" s="117"/>
      <c r="D28" s="117"/>
      <c r="E28" s="118"/>
      <c r="F28" s="116">
        <v>100</v>
      </c>
      <c r="G28" s="117"/>
      <c r="H28" s="117"/>
      <c r="I28" s="118"/>
      <c r="J28" s="116">
        <v>100</v>
      </c>
      <c r="K28" s="117"/>
      <c r="L28" s="117"/>
      <c r="M28" s="118"/>
      <c r="N28" s="116">
        <v>100</v>
      </c>
      <c r="O28" s="117"/>
      <c r="P28" s="117"/>
      <c r="Q28" s="118"/>
      <c r="R28" s="116">
        <v>100</v>
      </c>
      <c r="S28" s="117"/>
      <c r="T28" s="117"/>
      <c r="U28" s="118"/>
      <c r="Z28" s="10"/>
      <c r="AB28" s="10"/>
      <c r="AD28" s="10"/>
    </row>
    <row r="29" spans="1:39" ht="18" customHeight="1" thickBot="1" x14ac:dyDescent="0.3">
      <c r="A29" s="106" t="s">
        <v>9</v>
      </c>
      <c r="B29" s="119">
        <v>100</v>
      </c>
      <c r="C29" s="120"/>
      <c r="D29" s="120"/>
      <c r="E29" s="121"/>
      <c r="F29" s="119">
        <v>100</v>
      </c>
      <c r="G29" s="120"/>
      <c r="H29" s="120"/>
      <c r="I29" s="121"/>
      <c r="J29" s="119">
        <v>100</v>
      </c>
      <c r="K29" s="120"/>
      <c r="L29" s="120"/>
      <c r="M29" s="121"/>
      <c r="N29" s="119">
        <v>100</v>
      </c>
      <c r="O29" s="120"/>
      <c r="P29" s="120"/>
      <c r="Q29" s="121"/>
      <c r="R29" s="119">
        <v>100</v>
      </c>
      <c r="S29" s="120"/>
      <c r="T29" s="120"/>
      <c r="U29" s="121"/>
      <c r="Z29" s="10"/>
      <c r="AD29" s="10"/>
    </row>
    <row r="30" spans="1:39" ht="15.75" thickBot="1" x14ac:dyDescent="0.3">
      <c r="A30" s="7"/>
      <c r="B30" s="7"/>
      <c r="C30" s="6"/>
      <c r="D30" s="6"/>
      <c r="E30" s="5"/>
      <c r="F30" s="7"/>
      <c r="G30" s="6"/>
      <c r="H30" s="6"/>
      <c r="I30" s="5"/>
      <c r="J30" s="7"/>
      <c r="K30" s="6"/>
      <c r="L30" s="6"/>
      <c r="M30" s="5"/>
      <c r="N30" s="7"/>
      <c r="O30" s="6"/>
      <c r="P30" s="6"/>
      <c r="Q30" s="5"/>
      <c r="R30" s="7"/>
      <c r="S30" s="6"/>
      <c r="T30" s="6"/>
      <c r="U30" s="5"/>
      <c r="Z30" s="11"/>
    </row>
    <row r="31" spans="1:39" ht="18" customHeight="1" thickBot="1" x14ac:dyDescent="0.3">
      <c r="A31" s="105" t="s">
        <v>8</v>
      </c>
      <c r="B31" s="116">
        <v>100</v>
      </c>
      <c r="C31" s="117"/>
      <c r="D31" s="117"/>
      <c r="E31" s="118"/>
      <c r="F31" s="116">
        <v>111</v>
      </c>
      <c r="G31" s="117"/>
      <c r="H31" s="117"/>
      <c r="I31" s="118"/>
      <c r="J31" s="116">
        <v>100</v>
      </c>
      <c r="K31" s="117"/>
      <c r="L31" s="117"/>
      <c r="M31" s="118"/>
      <c r="N31" s="116">
        <v>100</v>
      </c>
      <c r="O31" s="117"/>
      <c r="P31" s="117"/>
      <c r="Q31" s="118"/>
      <c r="R31" s="116">
        <v>115</v>
      </c>
      <c r="S31" s="117"/>
      <c r="T31" s="117"/>
      <c r="U31" s="118"/>
      <c r="Z31" s="10"/>
    </row>
    <row r="32" spans="1:39" ht="18" customHeight="1" thickBot="1" x14ac:dyDescent="0.3">
      <c r="A32" s="106" t="s">
        <v>63</v>
      </c>
      <c r="B32" s="119">
        <v>100</v>
      </c>
      <c r="C32" s="120"/>
      <c r="D32" s="120"/>
      <c r="E32" s="121"/>
      <c r="F32" s="119">
        <v>100</v>
      </c>
      <c r="G32" s="120"/>
      <c r="H32" s="120"/>
      <c r="I32" s="121"/>
      <c r="J32" s="119">
        <v>100</v>
      </c>
      <c r="K32" s="120"/>
      <c r="L32" s="120"/>
      <c r="M32" s="121"/>
      <c r="N32" s="119">
        <v>100</v>
      </c>
      <c r="O32" s="120"/>
      <c r="P32" s="120"/>
      <c r="Q32" s="121"/>
      <c r="R32" s="119">
        <v>100</v>
      </c>
      <c r="S32" s="120"/>
      <c r="T32" s="120"/>
      <c r="U32" s="121"/>
    </row>
    <row r="33" spans="1:21" ht="15.75" thickBot="1" x14ac:dyDescent="0.3">
      <c r="A33" s="7"/>
      <c r="B33" s="6"/>
      <c r="C33" s="6"/>
      <c r="D33" s="6"/>
      <c r="E33" s="5"/>
      <c r="F33" s="7"/>
      <c r="G33" s="6"/>
      <c r="H33" s="6"/>
      <c r="I33" s="5"/>
      <c r="J33" s="7"/>
      <c r="K33" s="6"/>
      <c r="L33" s="6"/>
      <c r="M33" s="5"/>
      <c r="N33" s="7"/>
      <c r="O33" s="6"/>
      <c r="P33" s="6"/>
      <c r="Q33" s="5"/>
      <c r="R33" s="6"/>
      <c r="S33" s="6"/>
      <c r="T33" s="6"/>
      <c r="U33" s="5"/>
    </row>
    <row r="34" spans="1:21" ht="18" customHeight="1" thickBot="1" x14ac:dyDescent="0.3">
      <c r="A34" s="105" t="s">
        <v>6</v>
      </c>
      <c r="B34" s="116">
        <v>24</v>
      </c>
      <c r="C34" s="117"/>
      <c r="D34" s="117"/>
      <c r="E34" s="118"/>
      <c r="F34" s="142">
        <v>25</v>
      </c>
      <c r="G34" s="143"/>
      <c r="H34" s="143"/>
      <c r="I34" s="144"/>
      <c r="J34" s="116">
        <v>48</v>
      </c>
      <c r="K34" s="117"/>
      <c r="L34" s="117"/>
      <c r="M34" s="118"/>
      <c r="N34" s="116">
        <v>0</v>
      </c>
      <c r="O34" s="117"/>
      <c r="P34" s="117"/>
      <c r="Q34" s="118"/>
      <c r="R34" s="116">
        <v>28</v>
      </c>
      <c r="S34" s="117"/>
      <c r="T34" s="117"/>
      <c r="U34" s="118"/>
    </row>
    <row r="35" spans="1:21" ht="18" customHeight="1" thickBot="1" x14ac:dyDescent="0.3">
      <c r="A35" s="106" t="s">
        <v>5</v>
      </c>
      <c r="B35" s="119">
        <v>0</v>
      </c>
      <c r="C35" s="120"/>
      <c r="D35" s="120"/>
      <c r="E35" s="121"/>
      <c r="F35" s="119">
        <v>0</v>
      </c>
      <c r="G35" s="120"/>
      <c r="H35" s="120"/>
      <c r="I35" s="121"/>
      <c r="J35" s="119">
        <v>0</v>
      </c>
      <c r="K35" s="120"/>
      <c r="L35" s="120"/>
      <c r="M35" s="121"/>
      <c r="N35" s="119">
        <v>0</v>
      </c>
      <c r="O35" s="120"/>
      <c r="P35" s="120"/>
      <c r="Q35" s="121"/>
      <c r="R35" s="119">
        <v>0</v>
      </c>
      <c r="S35" s="120"/>
      <c r="T35" s="120"/>
      <c r="U35" s="121"/>
    </row>
    <row r="36" spans="1:21" ht="15.75" thickBot="1" x14ac:dyDescent="0.3">
      <c r="A36" s="7"/>
      <c r="B36" s="6"/>
      <c r="C36" s="6"/>
      <c r="D36" s="6"/>
      <c r="E36" s="5"/>
      <c r="F36" s="7"/>
      <c r="G36" s="6"/>
      <c r="H36" s="6"/>
      <c r="I36" s="5"/>
      <c r="J36" s="7"/>
      <c r="K36" s="6"/>
      <c r="L36" s="6"/>
      <c r="M36" s="5"/>
      <c r="N36" s="7"/>
      <c r="O36" s="6"/>
      <c r="P36" s="6"/>
      <c r="Q36" s="5"/>
      <c r="R36" s="6"/>
      <c r="S36" s="6"/>
      <c r="T36" s="6"/>
      <c r="U36" s="5"/>
    </row>
    <row r="37" spans="1:21" ht="18" customHeight="1" thickBot="1" x14ac:dyDescent="0.3">
      <c r="A37" s="9" t="s">
        <v>4</v>
      </c>
      <c r="B37" s="116">
        <v>100</v>
      </c>
      <c r="C37" s="117"/>
      <c r="D37" s="117"/>
      <c r="E37" s="118"/>
      <c r="F37" s="116">
        <v>100</v>
      </c>
      <c r="G37" s="117"/>
      <c r="H37" s="117"/>
      <c r="I37" s="118"/>
      <c r="J37" s="116">
        <v>100</v>
      </c>
      <c r="K37" s="117"/>
      <c r="L37" s="117"/>
      <c r="M37" s="118"/>
      <c r="N37" s="116">
        <v>100</v>
      </c>
      <c r="O37" s="117"/>
      <c r="P37" s="117"/>
      <c r="Q37" s="118"/>
      <c r="R37" s="116">
        <v>100</v>
      </c>
      <c r="S37" s="117"/>
      <c r="T37" s="117"/>
      <c r="U37" s="118"/>
    </row>
    <row r="38" spans="1:21" ht="18.75" customHeight="1" thickBot="1" x14ac:dyDescent="0.3">
      <c r="A38" s="8" t="s">
        <v>3</v>
      </c>
      <c r="B38" s="119">
        <v>100</v>
      </c>
      <c r="C38" s="120"/>
      <c r="D38" s="120"/>
      <c r="E38" s="121"/>
      <c r="F38" s="119">
        <v>100</v>
      </c>
      <c r="G38" s="120"/>
      <c r="H38" s="120"/>
      <c r="I38" s="121"/>
      <c r="J38" s="119">
        <v>100</v>
      </c>
      <c r="K38" s="120"/>
      <c r="L38" s="120"/>
      <c r="M38" s="121"/>
      <c r="N38" s="119">
        <v>100</v>
      </c>
      <c r="O38" s="120"/>
      <c r="P38" s="120"/>
      <c r="Q38" s="121"/>
      <c r="R38" s="119">
        <v>100</v>
      </c>
      <c r="S38" s="120"/>
      <c r="T38" s="120"/>
      <c r="U38" s="121"/>
    </row>
    <row r="39" spans="1:21" ht="15.75" thickBot="1" x14ac:dyDescent="0.3">
      <c r="A39" s="7"/>
      <c r="B39" s="7"/>
      <c r="C39" s="6"/>
      <c r="D39" s="6"/>
      <c r="E39" s="5"/>
      <c r="F39" s="7"/>
      <c r="G39" s="6"/>
      <c r="H39" s="6"/>
      <c r="I39" s="5"/>
      <c r="J39" s="7"/>
      <c r="K39" s="6"/>
      <c r="L39" s="6"/>
      <c r="M39" s="5"/>
      <c r="N39" s="7"/>
      <c r="O39" s="6"/>
      <c r="P39" s="6"/>
      <c r="Q39" s="5"/>
      <c r="R39" s="6"/>
      <c r="S39" s="6"/>
      <c r="T39" s="6"/>
      <c r="U39" s="5"/>
    </row>
    <row r="40" spans="1:21" ht="18" customHeight="1" thickBot="1" x14ac:dyDescent="0.3">
      <c r="A40" s="105" t="s">
        <v>2</v>
      </c>
      <c r="B40" s="142">
        <f>(B28+B31+B34+B37)/4</f>
        <v>81</v>
      </c>
      <c r="C40" s="143"/>
      <c r="D40" s="143"/>
      <c r="E40" s="144"/>
      <c r="F40" s="142">
        <f>(F28+F31+F34+F37)/4</f>
        <v>84</v>
      </c>
      <c r="G40" s="143"/>
      <c r="H40" s="143"/>
      <c r="I40" s="144"/>
      <c r="J40" s="142">
        <f>(J28+J31+J34+J37)/4</f>
        <v>87</v>
      </c>
      <c r="K40" s="143"/>
      <c r="L40" s="143"/>
      <c r="M40" s="144"/>
      <c r="N40" s="142">
        <f>(N28+N31+N34+N37)/4</f>
        <v>75</v>
      </c>
      <c r="O40" s="143"/>
      <c r="P40" s="143"/>
      <c r="Q40" s="144"/>
      <c r="R40" s="142">
        <f>(R28+R31+R34+R37)/4</f>
        <v>85.75</v>
      </c>
      <c r="S40" s="143"/>
      <c r="T40" s="143"/>
      <c r="U40" s="144"/>
    </row>
    <row r="41" spans="1:21" ht="18" customHeight="1" thickBot="1" x14ac:dyDescent="0.3">
      <c r="A41" s="106" t="s">
        <v>1</v>
      </c>
      <c r="B41" s="145">
        <f>(B29+B32+B35+B38)/4</f>
        <v>75</v>
      </c>
      <c r="C41" s="146"/>
      <c r="D41" s="146"/>
      <c r="E41" s="147"/>
      <c r="F41" s="145">
        <f>(F29+F32+F35+F38)/4</f>
        <v>75</v>
      </c>
      <c r="G41" s="146"/>
      <c r="H41" s="146"/>
      <c r="I41" s="147"/>
      <c r="J41" s="145">
        <f>(J29+J32+J35+J38)/4</f>
        <v>75</v>
      </c>
      <c r="K41" s="146"/>
      <c r="L41" s="146"/>
      <c r="M41" s="147"/>
      <c r="N41" s="145">
        <f>(N29+N32+N35+N38)/4</f>
        <v>75</v>
      </c>
      <c r="O41" s="146"/>
      <c r="P41" s="146"/>
      <c r="Q41" s="147"/>
      <c r="R41" s="145">
        <f>(R29+R32+R35+R38)/4</f>
        <v>75</v>
      </c>
      <c r="S41" s="146"/>
      <c r="T41" s="146"/>
      <c r="U41" s="147"/>
    </row>
    <row r="44" spans="1:21" x14ac:dyDescent="0.25">
      <c r="A44" t="s">
        <v>59</v>
      </c>
    </row>
  </sheetData>
  <mergeCells count="77">
    <mergeCell ref="A1:AJ1"/>
    <mergeCell ref="A2:AJ2"/>
    <mergeCell ref="B3:H3"/>
    <mergeCell ref="I3:O3"/>
    <mergeCell ref="P3:V3"/>
    <mergeCell ref="W3:AC3"/>
    <mergeCell ref="AD3:AJ3"/>
    <mergeCell ref="B24:E24"/>
    <mergeCell ref="F24:I24"/>
    <mergeCell ref="J24:M24"/>
    <mergeCell ref="N24:Q24"/>
    <mergeCell ref="R24:U24"/>
    <mergeCell ref="B4:H4"/>
    <mergeCell ref="I4:O4"/>
    <mergeCell ref="P4:V4"/>
    <mergeCell ref="W4:AC4"/>
    <mergeCell ref="AD4:AJ4"/>
    <mergeCell ref="B26:E26"/>
    <mergeCell ref="F26:I26"/>
    <mergeCell ref="J26:M26"/>
    <mergeCell ref="N26:Q26"/>
    <mergeCell ref="R26:U26"/>
    <mergeCell ref="B25:E25"/>
    <mergeCell ref="F25:I25"/>
    <mergeCell ref="J25:M25"/>
    <mergeCell ref="N25:Q25"/>
    <mergeCell ref="R25:U25"/>
    <mergeCell ref="B29:E29"/>
    <mergeCell ref="F29:I29"/>
    <mergeCell ref="J29:M29"/>
    <mergeCell ref="N29:Q29"/>
    <mergeCell ref="R29:U29"/>
    <mergeCell ref="B28:E28"/>
    <mergeCell ref="F28:I28"/>
    <mergeCell ref="J28:M28"/>
    <mergeCell ref="N28:Q28"/>
    <mergeCell ref="R28:U28"/>
    <mergeCell ref="B32:E32"/>
    <mergeCell ref="F32:I32"/>
    <mergeCell ref="J32:M32"/>
    <mergeCell ref="N32:Q32"/>
    <mergeCell ref="R32:U32"/>
    <mergeCell ref="B31:E31"/>
    <mergeCell ref="F31:I31"/>
    <mergeCell ref="J31:M31"/>
    <mergeCell ref="N31:Q31"/>
    <mergeCell ref="R31:U31"/>
    <mergeCell ref="B35:E35"/>
    <mergeCell ref="F35:I35"/>
    <mergeCell ref="J35:M35"/>
    <mergeCell ref="N35:Q35"/>
    <mergeCell ref="R35:U35"/>
    <mergeCell ref="B34:E34"/>
    <mergeCell ref="F34:I34"/>
    <mergeCell ref="J34:M34"/>
    <mergeCell ref="N34:Q34"/>
    <mergeCell ref="R34:U34"/>
    <mergeCell ref="B38:E38"/>
    <mergeCell ref="F38:I38"/>
    <mergeCell ref="J38:M38"/>
    <mergeCell ref="N38:Q38"/>
    <mergeCell ref="R38:U38"/>
    <mergeCell ref="B37:E37"/>
    <mergeCell ref="F37:I37"/>
    <mergeCell ref="J37:M37"/>
    <mergeCell ref="N37:Q37"/>
    <mergeCell ref="R37:U37"/>
    <mergeCell ref="B41:E41"/>
    <mergeCell ref="F41:I41"/>
    <mergeCell ref="J41:M41"/>
    <mergeCell ref="N41:Q41"/>
    <mergeCell ref="R41:U41"/>
    <mergeCell ref="B40:E40"/>
    <mergeCell ref="F40:I40"/>
    <mergeCell ref="J40:M40"/>
    <mergeCell ref="N40:Q40"/>
    <mergeCell ref="R40:U40"/>
  </mergeCells>
  <pageMargins left="0.7" right="0.7" top="0.75" bottom="0.75" header="0.3" footer="0.3"/>
  <pageSetup paperSize="9" orientation="portrait" r:id="rId1"/>
  <ignoredErrors>
    <ignoredError sqref="F24 I3" twoDigitTextYear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4"/>
  <sheetViews>
    <sheetView zoomScale="70" zoomScaleNormal="70" workbookViewId="0">
      <selection activeCell="R25" sqref="R25:U32"/>
    </sheetView>
  </sheetViews>
  <sheetFormatPr defaultRowHeight="15" x14ac:dyDescent="0.25"/>
  <cols>
    <col min="1" max="1" width="16.85546875" customWidth="1"/>
    <col min="2" max="36" width="8.7109375" customWidth="1"/>
    <col min="257" max="257" width="16.85546875" customWidth="1"/>
    <col min="258" max="292" width="8.7109375" customWidth="1"/>
    <col min="513" max="513" width="16.85546875" customWidth="1"/>
    <col min="514" max="548" width="8.7109375" customWidth="1"/>
    <col min="769" max="769" width="16.85546875" customWidth="1"/>
    <col min="770" max="804" width="8.7109375" customWidth="1"/>
    <col min="1025" max="1025" width="16.85546875" customWidth="1"/>
    <col min="1026" max="1060" width="8.7109375" customWidth="1"/>
    <col min="1281" max="1281" width="16.85546875" customWidth="1"/>
    <col min="1282" max="1316" width="8.7109375" customWidth="1"/>
    <col min="1537" max="1537" width="16.85546875" customWidth="1"/>
    <col min="1538" max="1572" width="8.7109375" customWidth="1"/>
    <col min="1793" max="1793" width="16.85546875" customWidth="1"/>
    <col min="1794" max="1828" width="8.7109375" customWidth="1"/>
    <col min="2049" max="2049" width="16.85546875" customWidth="1"/>
    <col min="2050" max="2084" width="8.7109375" customWidth="1"/>
    <col min="2305" max="2305" width="16.85546875" customWidth="1"/>
    <col min="2306" max="2340" width="8.7109375" customWidth="1"/>
    <col min="2561" max="2561" width="16.85546875" customWidth="1"/>
    <col min="2562" max="2596" width="8.7109375" customWidth="1"/>
    <col min="2817" max="2817" width="16.85546875" customWidth="1"/>
    <col min="2818" max="2852" width="8.7109375" customWidth="1"/>
    <col min="3073" max="3073" width="16.85546875" customWidth="1"/>
    <col min="3074" max="3108" width="8.7109375" customWidth="1"/>
    <col min="3329" max="3329" width="16.85546875" customWidth="1"/>
    <col min="3330" max="3364" width="8.7109375" customWidth="1"/>
    <col min="3585" max="3585" width="16.85546875" customWidth="1"/>
    <col min="3586" max="3620" width="8.7109375" customWidth="1"/>
    <col min="3841" max="3841" width="16.85546875" customWidth="1"/>
    <col min="3842" max="3876" width="8.7109375" customWidth="1"/>
    <col min="4097" max="4097" width="16.85546875" customWidth="1"/>
    <col min="4098" max="4132" width="8.7109375" customWidth="1"/>
    <col min="4353" max="4353" width="16.85546875" customWidth="1"/>
    <col min="4354" max="4388" width="8.7109375" customWidth="1"/>
    <col min="4609" max="4609" width="16.85546875" customWidth="1"/>
    <col min="4610" max="4644" width="8.7109375" customWidth="1"/>
    <col min="4865" max="4865" width="16.85546875" customWidth="1"/>
    <col min="4866" max="4900" width="8.7109375" customWidth="1"/>
    <col min="5121" max="5121" width="16.85546875" customWidth="1"/>
    <col min="5122" max="5156" width="8.7109375" customWidth="1"/>
    <col min="5377" max="5377" width="16.85546875" customWidth="1"/>
    <col min="5378" max="5412" width="8.7109375" customWidth="1"/>
    <col min="5633" max="5633" width="16.85546875" customWidth="1"/>
    <col min="5634" max="5668" width="8.7109375" customWidth="1"/>
    <col min="5889" max="5889" width="16.85546875" customWidth="1"/>
    <col min="5890" max="5924" width="8.7109375" customWidth="1"/>
    <col min="6145" max="6145" width="16.85546875" customWidth="1"/>
    <col min="6146" max="6180" width="8.7109375" customWidth="1"/>
    <col min="6401" max="6401" width="16.85546875" customWidth="1"/>
    <col min="6402" max="6436" width="8.7109375" customWidth="1"/>
    <col min="6657" max="6657" width="16.85546875" customWidth="1"/>
    <col min="6658" max="6692" width="8.7109375" customWidth="1"/>
    <col min="6913" max="6913" width="16.85546875" customWidth="1"/>
    <col min="6914" max="6948" width="8.7109375" customWidth="1"/>
    <col min="7169" max="7169" width="16.85546875" customWidth="1"/>
    <col min="7170" max="7204" width="8.7109375" customWidth="1"/>
    <col min="7425" max="7425" width="16.85546875" customWidth="1"/>
    <col min="7426" max="7460" width="8.7109375" customWidth="1"/>
    <col min="7681" max="7681" width="16.85546875" customWidth="1"/>
    <col min="7682" max="7716" width="8.7109375" customWidth="1"/>
    <col min="7937" max="7937" width="16.85546875" customWidth="1"/>
    <col min="7938" max="7972" width="8.7109375" customWidth="1"/>
    <col min="8193" max="8193" width="16.85546875" customWidth="1"/>
    <col min="8194" max="8228" width="8.7109375" customWidth="1"/>
    <col min="8449" max="8449" width="16.85546875" customWidth="1"/>
    <col min="8450" max="8484" width="8.7109375" customWidth="1"/>
    <col min="8705" max="8705" width="16.85546875" customWidth="1"/>
    <col min="8706" max="8740" width="8.7109375" customWidth="1"/>
    <col min="8961" max="8961" width="16.85546875" customWidth="1"/>
    <col min="8962" max="8996" width="8.7109375" customWidth="1"/>
    <col min="9217" max="9217" width="16.85546875" customWidth="1"/>
    <col min="9218" max="9252" width="8.7109375" customWidth="1"/>
    <col min="9473" max="9473" width="16.85546875" customWidth="1"/>
    <col min="9474" max="9508" width="8.7109375" customWidth="1"/>
    <col min="9729" max="9729" width="16.85546875" customWidth="1"/>
    <col min="9730" max="9764" width="8.7109375" customWidth="1"/>
    <col min="9985" max="9985" width="16.85546875" customWidth="1"/>
    <col min="9986" max="10020" width="8.7109375" customWidth="1"/>
    <col min="10241" max="10241" width="16.85546875" customWidth="1"/>
    <col min="10242" max="10276" width="8.7109375" customWidth="1"/>
    <col min="10497" max="10497" width="16.85546875" customWidth="1"/>
    <col min="10498" max="10532" width="8.7109375" customWidth="1"/>
    <col min="10753" max="10753" width="16.85546875" customWidth="1"/>
    <col min="10754" max="10788" width="8.7109375" customWidth="1"/>
    <col min="11009" max="11009" width="16.85546875" customWidth="1"/>
    <col min="11010" max="11044" width="8.7109375" customWidth="1"/>
    <col min="11265" max="11265" width="16.85546875" customWidth="1"/>
    <col min="11266" max="11300" width="8.7109375" customWidth="1"/>
    <col min="11521" max="11521" width="16.85546875" customWidth="1"/>
    <col min="11522" max="11556" width="8.7109375" customWidth="1"/>
    <col min="11777" max="11777" width="16.85546875" customWidth="1"/>
    <col min="11778" max="11812" width="8.7109375" customWidth="1"/>
    <col min="12033" max="12033" width="16.85546875" customWidth="1"/>
    <col min="12034" max="12068" width="8.7109375" customWidth="1"/>
    <col min="12289" max="12289" width="16.85546875" customWidth="1"/>
    <col min="12290" max="12324" width="8.7109375" customWidth="1"/>
    <col min="12545" max="12545" width="16.85546875" customWidth="1"/>
    <col min="12546" max="12580" width="8.7109375" customWidth="1"/>
    <col min="12801" max="12801" width="16.85546875" customWidth="1"/>
    <col min="12802" max="12836" width="8.7109375" customWidth="1"/>
    <col min="13057" max="13057" width="16.85546875" customWidth="1"/>
    <col min="13058" max="13092" width="8.7109375" customWidth="1"/>
    <col min="13313" max="13313" width="16.85546875" customWidth="1"/>
    <col min="13314" max="13348" width="8.7109375" customWidth="1"/>
    <col min="13569" max="13569" width="16.85546875" customWidth="1"/>
    <col min="13570" max="13604" width="8.7109375" customWidth="1"/>
    <col min="13825" max="13825" width="16.85546875" customWidth="1"/>
    <col min="13826" max="13860" width="8.7109375" customWidth="1"/>
    <col min="14081" max="14081" width="16.85546875" customWidth="1"/>
    <col min="14082" max="14116" width="8.7109375" customWidth="1"/>
    <col min="14337" max="14337" width="16.85546875" customWidth="1"/>
    <col min="14338" max="14372" width="8.7109375" customWidth="1"/>
    <col min="14593" max="14593" width="16.85546875" customWidth="1"/>
    <col min="14594" max="14628" width="8.7109375" customWidth="1"/>
    <col min="14849" max="14849" width="16.85546875" customWidth="1"/>
    <col min="14850" max="14884" width="8.7109375" customWidth="1"/>
    <col min="15105" max="15105" width="16.85546875" customWidth="1"/>
    <col min="15106" max="15140" width="8.7109375" customWidth="1"/>
    <col min="15361" max="15361" width="16.85546875" customWidth="1"/>
    <col min="15362" max="15396" width="8.7109375" customWidth="1"/>
    <col min="15617" max="15617" width="16.85546875" customWidth="1"/>
    <col min="15618" max="15652" width="8.7109375" customWidth="1"/>
    <col min="15873" max="15873" width="16.85546875" customWidth="1"/>
    <col min="15874" max="15908" width="8.7109375" customWidth="1"/>
    <col min="16129" max="16129" width="16.85546875" customWidth="1"/>
    <col min="16130" max="16164" width="8.7109375" customWidth="1"/>
  </cols>
  <sheetData>
    <row r="1" spans="1:36" x14ac:dyDescent="0.25">
      <c r="A1" s="134" t="s">
        <v>89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</row>
    <row r="2" spans="1:36" ht="15.75" thickBot="1" x14ac:dyDescent="0.3">
      <c r="A2" s="135" t="s">
        <v>90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</row>
    <row r="3" spans="1:36" ht="26.25" customHeight="1" thickBot="1" x14ac:dyDescent="0.3">
      <c r="A3" s="62" t="s">
        <v>20</v>
      </c>
      <c r="B3" s="136" t="s">
        <v>88</v>
      </c>
      <c r="C3" s="137"/>
      <c r="D3" s="137"/>
      <c r="E3" s="137"/>
      <c r="F3" s="137"/>
      <c r="G3" s="137"/>
      <c r="H3" s="138"/>
      <c r="I3" s="136" t="s">
        <v>91</v>
      </c>
      <c r="J3" s="137"/>
      <c r="K3" s="137"/>
      <c r="L3" s="137"/>
      <c r="M3" s="137"/>
      <c r="N3" s="137"/>
      <c r="O3" s="138"/>
      <c r="P3" s="139" t="s">
        <v>92</v>
      </c>
      <c r="Q3" s="140"/>
      <c r="R3" s="140"/>
      <c r="S3" s="140"/>
      <c r="T3" s="140"/>
      <c r="U3" s="140"/>
      <c r="V3" s="141"/>
      <c r="W3" s="137" t="s">
        <v>93</v>
      </c>
      <c r="X3" s="137"/>
      <c r="Y3" s="137"/>
      <c r="Z3" s="137"/>
      <c r="AA3" s="137"/>
      <c r="AB3" s="137"/>
      <c r="AC3" s="137"/>
      <c r="AD3" s="136" t="s">
        <v>94</v>
      </c>
      <c r="AE3" s="137"/>
      <c r="AF3" s="137"/>
      <c r="AG3" s="137"/>
      <c r="AH3" s="137"/>
      <c r="AI3" s="137"/>
      <c r="AJ3" s="138"/>
    </row>
    <row r="4" spans="1:36" ht="26.25" customHeight="1" thickBot="1" x14ac:dyDescent="0.3">
      <c r="A4" s="62"/>
      <c r="B4" s="122"/>
      <c r="C4" s="123"/>
      <c r="D4" s="123"/>
      <c r="E4" s="123"/>
      <c r="F4" s="123"/>
      <c r="G4" s="123"/>
      <c r="H4" s="124"/>
      <c r="I4" s="125"/>
      <c r="J4" s="126"/>
      <c r="K4" s="126"/>
      <c r="L4" s="126"/>
      <c r="M4" s="126"/>
      <c r="N4" s="126"/>
      <c r="O4" s="127"/>
      <c r="P4" s="128"/>
      <c r="Q4" s="126"/>
      <c r="R4" s="126"/>
      <c r="S4" s="126"/>
      <c r="T4" s="126"/>
      <c r="U4" s="126"/>
      <c r="V4" s="127"/>
      <c r="W4" s="123"/>
      <c r="X4" s="123"/>
      <c r="Y4" s="123"/>
      <c r="Z4" s="123"/>
      <c r="AA4" s="123"/>
      <c r="AB4" s="123"/>
      <c r="AC4" s="123"/>
      <c r="AD4" s="122"/>
      <c r="AE4" s="123"/>
      <c r="AF4" s="123"/>
      <c r="AG4" s="123"/>
      <c r="AH4" s="123"/>
      <c r="AI4" s="123"/>
      <c r="AJ4" s="124"/>
    </row>
    <row r="5" spans="1:36" ht="15.75" thickBot="1" x14ac:dyDescent="0.3">
      <c r="A5" s="60" t="s">
        <v>23</v>
      </c>
      <c r="B5" s="58">
        <v>27</v>
      </c>
      <c r="C5" s="59">
        <v>28</v>
      </c>
      <c r="D5" s="58">
        <v>29</v>
      </c>
      <c r="E5" s="59">
        <v>30</v>
      </c>
      <c r="F5" s="58">
        <v>31</v>
      </c>
      <c r="G5" s="57">
        <v>1</v>
      </c>
      <c r="H5" s="56">
        <v>2</v>
      </c>
      <c r="I5" s="58">
        <v>3</v>
      </c>
      <c r="J5" s="85">
        <v>4</v>
      </c>
      <c r="K5" s="58">
        <v>5</v>
      </c>
      <c r="L5" s="85">
        <v>6</v>
      </c>
      <c r="M5" s="58">
        <v>7</v>
      </c>
      <c r="N5" s="85">
        <v>8</v>
      </c>
      <c r="O5" s="58">
        <v>9</v>
      </c>
      <c r="P5" s="78">
        <v>10</v>
      </c>
      <c r="Q5" s="59">
        <v>11</v>
      </c>
      <c r="R5" s="91">
        <v>12</v>
      </c>
      <c r="S5" s="58">
        <v>13</v>
      </c>
      <c r="T5" s="78">
        <v>14</v>
      </c>
      <c r="U5" s="59">
        <v>15</v>
      </c>
      <c r="V5" s="58">
        <v>16</v>
      </c>
      <c r="W5" s="59">
        <v>17</v>
      </c>
      <c r="X5" s="58">
        <v>18</v>
      </c>
      <c r="Y5" s="59">
        <v>19</v>
      </c>
      <c r="Z5" s="58">
        <v>20</v>
      </c>
      <c r="AA5" s="59">
        <v>21</v>
      </c>
      <c r="AB5" s="58">
        <v>22</v>
      </c>
      <c r="AC5" s="59">
        <v>23</v>
      </c>
      <c r="AD5" s="58">
        <v>24</v>
      </c>
      <c r="AE5" s="58">
        <v>25</v>
      </c>
      <c r="AF5" s="73">
        <v>26</v>
      </c>
      <c r="AG5" s="58">
        <v>27</v>
      </c>
      <c r="AH5" s="58">
        <v>28</v>
      </c>
      <c r="AI5" s="58">
        <v>29</v>
      </c>
      <c r="AJ5" s="58">
        <v>30</v>
      </c>
    </row>
    <row r="6" spans="1:36" ht="15.75" thickBot="1" x14ac:dyDescent="0.3">
      <c r="A6" s="107" t="s">
        <v>13</v>
      </c>
      <c r="B6" s="40">
        <v>1000</v>
      </c>
      <c r="C6" s="40">
        <v>1000</v>
      </c>
      <c r="D6" s="40">
        <v>1000</v>
      </c>
      <c r="E6" s="40">
        <v>1000</v>
      </c>
      <c r="F6" s="40">
        <v>1000</v>
      </c>
      <c r="G6" s="40">
        <v>1000</v>
      </c>
      <c r="H6" s="40">
        <v>1000</v>
      </c>
      <c r="I6" s="82">
        <v>1000</v>
      </c>
      <c r="J6" s="86">
        <v>1000</v>
      </c>
      <c r="K6" s="82">
        <v>1000</v>
      </c>
      <c r="L6" s="86">
        <v>1000</v>
      </c>
      <c r="M6" s="82">
        <v>1000</v>
      </c>
      <c r="N6" s="86">
        <v>1000</v>
      </c>
      <c r="O6" s="82">
        <v>1000</v>
      </c>
      <c r="P6" s="92">
        <v>1000</v>
      </c>
      <c r="Q6" s="100">
        <v>1000</v>
      </c>
      <c r="R6" s="86">
        <v>1000</v>
      </c>
      <c r="S6" s="82">
        <v>1000</v>
      </c>
      <c r="T6" s="86">
        <v>1000</v>
      </c>
      <c r="U6" s="100">
        <v>1000</v>
      </c>
      <c r="V6" s="96">
        <v>1000</v>
      </c>
      <c r="W6" s="53">
        <v>1000</v>
      </c>
      <c r="X6" s="53">
        <v>1000</v>
      </c>
      <c r="Y6" s="53">
        <v>1000</v>
      </c>
      <c r="Z6" s="53">
        <v>1000</v>
      </c>
      <c r="AA6" s="53">
        <v>1000</v>
      </c>
      <c r="AB6" s="53">
        <v>1000</v>
      </c>
      <c r="AC6" s="53">
        <v>1000</v>
      </c>
      <c r="AD6" s="53">
        <v>1000</v>
      </c>
      <c r="AE6" s="53">
        <v>1000</v>
      </c>
      <c r="AF6" s="53">
        <v>1000</v>
      </c>
      <c r="AG6" s="53">
        <v>1000</v>
      </c>
      <c r="AH6" s="53">
        <v>1000</v>
      </c>
      <c r="AI6" s="53">
        <v>1000</v>
      </c>
      <c r="AJ6" s="40">
        <v>1000</v>
      </c>
    </row>
    <row r="7" spans="1:36" ht="15.75" thickBot="1" x14ac:dyDescent="0.3">
      <c r="A7" s="108" t="s">
        <v>11</v>
      </c>
      <c r="B7" s="35">
        <v>1000</v>
      </c>
      <c r="C7" s="35">
        <v>1000</v>
      </c>
      <c r="D7" s="35">
        <v>1000</v>
      </c>
      <c r="E7" s="35">
        <v>1000</v>
      </c>
      <c r="F7" s="35">
        <v>1000</v>
      </c>
      <c r="G7" s="35">
        <v>1000</v>
      </c>
      <c r="H7" s="35">
        <v>1000</v>
      </c>
      <c r="I7" s="83">
        <v>1000</v>
      </c>
      <c r="J7" s="87">
        <v>1000</v>
      </c>
      <c r="K7" s="83">
        <v>1000</v>
      </c>
      <c r="L7" s="87">
        <v>1000</v>
      </c>
      <c r="M7" s="83">
        <v>1000</v>
      </c>
      <c r="N7" s="87">
        <v>1000</v>
      </c>
      <c r="O7" s="83">
        <v>1000</v>
      </c>
      <c r="P7" s="93">
        <v>1000</v>
      </c>
      <c r="Q7" s="83">
        <v>1000</v>
      </c>
      <c r="R7" s="87">
        <v>1000</v>
      </c>
      <c r="S7" s="83">
        <v>1000</v>
      </c>
      <c r="T7" s="87">
        <v>1000</v>
      </c>
      <c r="U7" s="83">
        <v>1000</v>
      </c>
      <c r="V7" s="97">
        <v>1000</v>
      </c>
      <c r="W7" s="49">
        <v>1000</v>
      </c>
      <c r="X7" s="49">
        <v>1000</v>
      </c>
      <c r="Y7" s="49">
        <v>1000</v>
      </c>
      <c r="Z7" s="49">
        <v>1000</v>
      </c>
      <c r="AA7" s="49">
        <v>1000</v>
      </c>
      <c r="AB7" s="49">
        <v>1000</v>
      </c>
      <c r="AC7" s="49">
        <v>1000</v>
      </c>
      <c r="AD7" s="49">
        <v>1000</v>
      </c>
      <c r="AE7" s="49">
        <v>1000</v>
      </c>
      <c r="AF7" s="49">
        <v>1000</v>
      </c>
      <c r="AG7" s="49">
        <v>1000</v>
      </c>
      <c r="AH7" s="49">
        <v>1000</v>
      </c>
      <c r="AI7" s="49">
        <v>1000</v>
      </c>
      <c r="AJ7" s="35">
        <v>1000</v>
      </c>
    </row>
    <row r="8" spans="1:36" ht="16.5" thickBot="1" x14ac:dyDescent="0.3">
      <c r="A8" s="45"/>
      <c r="B8" s="44"/>
      <c r="C8" s="44"/>
      <c r="D8" s="44"/>
      <c r="E8" s="43"/>
      <c r="F8" s="43"/>
      <c r="G8" s="43"/>
      <c r="H8" s="43"/>
      <c r="I8" s="43"/>
      <c r="J8" s="79"/>
      <c r="K8" s="43"/>
      <c r="L8" s="79"/>
      <c r="M8" s="43"/>
      <c r="N8" s="79"/>
      <c r="O8" s="43"/>
      <c r="P8" s="79"/>
      <c r="Q8" s="43"/>
      <c r="R8" s="79"/>
      <c r="S8" s="43"/>
      <c r="T8" s="79"/>
      <c r="U8" s="43"/>
      <c r="V8" s="79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3"/>
    </row>
    <row r="9" spans="1:36" ht="15.75" thickBot="1" x14ac:dyDescent="0.3">
      <c r="A9" s="107" t="s">
        <v>10</v>
      </c>
      <c r="B9" s="51">
        <v>1000</v>
      </c>
      <c r="C9" s="51">
        <v>1000</v>
      </c>
      <c r="D9" s="51">
        <v>1000</v>
      </c>
      <c r="E9" s="51">
        <v>1000</v>
      </c>
      <c r="F9" s="51">
        <v>1000</v>
      </c>
      <c r="G9" s="51">
        <v>1000</v>
      </c>
      <c r="H9" s="47">
        <v>1000</v>
      </c>
      <c r="I9" s="84">
        <v>1000</v>
      </c>
      <c r="J9" s="88">
        <v>700</v>
      </c>
      <c r="K9" s="84">
        <v>700</v>
      </c>
      <c r="L9" s="88">
        <v>700</v>
      </c>
      <c r="M9" s="84">
        <v>700</v>
      </c>
      <c r="N9" s="88">
        <v>1000</v>
      </c>
      <c r="O9" s="84">
        <v>1000</v>
      </c>
      <c r="P9" s="94">
        <v>800</v>
      </c>
      <c r="Q9" s="84">
        <v>800</v>
      </c>
      <c r="R9" s="88">
        <v>800</v>
      </c>
      <c r="S9" s="84">
        <v>800</v>
      </c>
      <c r="T9" s="88">
        <v>800</v>
      </c>
      <c r="U9" s="84">
        <v>1000</v>
      </c>
      <c r="V9" s="98">
        <v>1000</v>
      </c>
      <c r="W9" s="53">
        <v>1000</v>
      </c>
      <c r="X9" s="53">
        <v>1000</v>
      </c>
      <c r="Y9" s="53">
        <v>1000</v>
      </c>
      <c r="Z9" s="53">
        <v>1000</v>
      </c>
      <c r="AA9" s="53">
        <v>1000</v>
      </c>
      <c r="AB9" s="53">
        <v>1000</v>
      </c>
      <c r="AC9" s="53">
        <v>1000</v>
      </c>
      <c r="AD9" s="53">
        <v>1000</v>
      </c>
      <c r="AE9" s="53">
        <v>1000</v>
      </c>
      <c r="AF9" s="53">
        <v>1000</v>
      </c>
      <c r="AG9" s="53">
        <v>1000</v>
      </c>
      <c r="AH9" s="53">
        <v>1000</v>
      </c>
      <c r="AI9" s="53">
        <v>1000</v>
      </c>
      <c r="AJ9" s="40">
        <v>1000</v>
      </c>
    </row>
    <row r="10" spans="1:36" ht="15.75" thickBot="1" x14ac:dyDescent="0.3">
      <c r="A10" s="50" t="s">
        <v>9</v>
      </c>
      <c r="B10" s="49">
        <v>1000</v>
      </c>
      <c r="C10" s="49">
        <v>1000</v>
      </c>
      <c r="D10" s="49">
        <v>1000</v>
      </c>
      <c r="E10" s="49">
        <v>1000</v>
      </c>
      <c r="F10" s="49">
        <v>1000</v>
      </c>
      <c r="G10" s="49">
        <v>700</v>
      </c>
      <c r="H10" s="46">
        <v>700</v>
      </c>
      <c r="I10" s="83">
        <v>700</v>
      </c>
      <c r="J10" s="87">
        <v>500</v>
      </c>
      <c r="K10" s="83">
        <v>500</v>
      </c>
      <c r="L10" s="87">
        <v>500</v>
      </c>
      <c r="M10" s="83">
        <v>500</v>
      </c>
      <c r="N10" s="87">
        <v>1000</v>
      </c>
      <c r="O10" s="83">
        <v>1000</v>
      </c>
      <c r="P10" s="93">
        <v>600</v>
      </c>
      <c r="Q10" s="83">
        <v>600</v>
      </c>
      <c r="R10" s="87">
        <v>600</v>
      </c>
      <c r="S10" s="83">
        <v>600</v>
      </c>
      <c r="T10" s="87">
        <v>600</v>
      </c>
      <c r="U10" s="83">
        <v>1000</v>
      </c>
      <c r="V10" s="97">
        <v>1000</v>
      </c>
      <c r="W10" s="49">
        <v>1000</v>
      </c>
      <c r="X10" s="49">
        <v>1000</v>
      </c>
      <c r="Y10" s="49">
        <v>1000</v>
      </c>
      <c r="Z10" s="49">
        <v>1000</v>
      </c>
      <c r="AA10" s="49">
        <v>1000</v>
      </c>
      <c r="AB10" s="49">
        <v>1000</v>
      </c>
      <c r="AC10" s="49">
        <v>1000</v>
      </c>
      <c r="AD10" s="49">
        <v>1000</v>
      </c>
      <c r="AE10" s="49">
        <v>1000</v>
      </c>
      <c r="AF10" s="49">
        <v>1000</v>
      </c>
      <c r="AG10" s="49">
        <v>1000</v>
      </c>
      <c r="AH10" s="49">
        <v>1000</v>
      </c>
      <c r="AI10" s="49">
        <v>1000</v>
      </c>
      <c r="AJ10" s="35">
        <v>1000</v>
      </c>
    </row>
    <row r="11" spans="1:36" ht="16.5" thickBot="1" x14ac:dyDescent="0.3">
      <c r="A11" s="45"/>
      <c r="B11" s="44"/>
      <c r="C11" s="44"/>
      <c r="D11" s="44"/>
      <c r="E11" s="43"/>
      <c r="F11" s="43"/>
      <c r="G11" s="43"/>
      <c r="H11" s="43"/>
      <c r="I11" s="43"/>
      <c r="J11" s="79"/>
      <c r="K11" s="43"/>
      <c r="L11" s="79"/>
      <c r="M11" s="43"/>
      <c r="N11" s="79"/>
      <c r="O11" s="43"/>
      <c r="P11" s="79"/>
      <c r="Q11" s="43"/>
      <c r="R11" s="79"/>
      <c r="S11" s="43"/>
      <c r="T11" s="79"/>
      <c r="U11" s="43"/>
      <c r="V11" s="79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3"/>
    </row>
    <row r="12" spans="1:36" ht="16.5" customHeight="1" thickBot="1" x14ac:dyDescent="0.3">
      <c r="A12" s="48" t="s">
        <v>8</v>
      </c>
      <c r="B12" s="47">
        <v>1700</v>
      </c>
      <c r="C12" s="47">
        <v>1700</v>
      </c>
      <c r="D12" s="47">
        <v>1700</v>
      </c>
      <c r="E12" s="47">
        <v>1700</v>
      </c>
      <c r="F12" s="47">
        <v>1700</v>
      </c>
      <c r="G12" s="47">
        <v>1900</v>
      </c>
      <c r="H12" s="47">
        <v>1900</v>
      </c>
      <c r="I12" s="84">
        <v>1500</v>
      </c>
      <c r="J12" s="88">
        <v>1500</v>
      </c>
      <c r="K12" s="84">
        <v>1500</v>
      </c>
      <c r="L12" s="88">
        <v>1500</v>
      </c>
      <c r="M12" s="84">
        <v>1500</v>
      </c>
      <c r="N12" s="88">
        <v>1900</v>
      </c>
      <c r="O12" s="84">
        <v>1900</v>
      </c>
      <c r="P12" s="94">
        <v>1900</v>
      </c>
      <c r="Q12" s="84">
        <v>1900</v>
      </c>
      <c r="R12" s="88">
        <v>1900</v>
      </c>
      <c r="S12" s="84">
        <v>1900</v>
      </c>
      <c r="T12" s="88">
        <v>1900</v>
      </c>
      <c r="U12" s="84">
        <v>1900</v>
      </c>
      <c r="V12" s="98">
        <v>1900</v>
      </c>
      <c r="W12" s="47">
        <v>1900</v>
      </c>
      <c r="X12" s="47">
        <v>1900</v>
      </c>
      <c r="Y12" s="47">
        <v>1900</v>
      </c>
      <c r="Z12" s="47">
        <v>1900</v>
      </c>
      <c r="AA12" s="47">
        <v>1900</v>
      </c>
      <c r="AB12" s="47">
        <v>1900</v>
      </c>
      <c r="AC12" s="47">
        <v>1900</v>
      </c>
      <c r="AD12" s="47">
        <v>1900</v>
      </c>
      <c r="AE12" s="47">
        <v>1900</v>
      </c>
      <c r="AF12" s="47">
        <v>1900</v>
      </c>
      <c r="AG12" s="47">
        <v>1900</v>
      </c>
      <c r="AH12" s="47">
        <v>1900</v>
      </c>
      <c r="AI12" s="47">
        <v>1900</v>
      </c>
      <c r="AJ12" s="40">
        <v>1900</v>
      </c>
    </row>
    <row r="13" spans="1:36" ht="17.25" customHeight="1" thickBot="1" x14ac:dyDescent="0.3">
      <c r="A13" s="108" t="s">
        <v>7</v>
      </c>
      <c r="B13" s="46">
        <v>1700</v>
      </c>
      <c r="C13" s="46">
        <v>1700</v>
      </c>
      <c r="D13" s="46">
        <v>1700</v>
      </c>
      <c r="E13" s="46">
        <v>1700</v>
      </c>
      <c r="F13" s="46">
        <v>1700</v>
      </c>
      <c r="G13" s="46">
        <v>1900</v>
      </c>
      <c r="H13" s="46">
        <v>1900</v>
      </c>
      <c r="I13" s="83">
        <v>1500</v>
      </c>
      <c r="J13" s="87">
        <v>1500</v>
      </c>
      <c r="K13" s="83">
        <v>1500</v>
      </c>
      <c r="L13" s="87">
        <v>1500</v>
      </c>
      <c r="M13" s="83">
        <v>1500</v>
      </c>
      <c r="N13" s="87">
        <v>1900</v>
      </c>
      <c r="O13" s="83">
        <v>1900</v>
      </c>
      <c r="P13" s="93">
        <v>1900</v>
      </c>
      <c r="Q13" s="83">
        <v>1900</v>
      </c>
      <c r="R13" s="87">
        <v>1900</v>
      </c>
      <c r="S13" s="83">
        <v>1900</v>
      </c>
      <c r="T13" s="87">
        <v>1900</v>
      </c>
      <c r="U13" s="83">
        <v>1900</v>
      </c>
      <c r="V13" s="97">
        <v>1900</v>
      </c>
      <c r="W13" s="46">
        <v>1900</v>
      </c>
      <c r="X13" s="46">
        <v>1900</v>
      </c>
      <c r="Y13" s="46">
        <v>1900</v>
      </c>
      <c r="Z13" s="46">
        <v>1900</v>
      </c>
      <c r="AA13" s="46">
        <v>1900</v>
      </c>
      <c r="AB13" s="46">
        <v>1900</v>
      </c>
      <c r="AC13" s="46">
        <v>1900</v>
      </c>
      <c r="AD13" s="46">
        <v>1900</v>
      </c>
      <c r="AE13" s="46">
        <v>1900</v>
      </c>
      <c r="AF13" s="46">
        <v>1900</v>
      </c>
      <c r="AG13" s="46">
        <v>1900</v>
      </c>
      <c r="AH13" s="46">
        <v>1900</v>
      </c>
      <c r="AI13" s="46">
        <v>1900</v>
      </c>
      <c r="AJ13" s="35">
        <v>1900</v>
      </c>
    </row>
    <row r="14" spans="1:36" ht="16.5" thickBot="1" x14ac:dyDescent="0.3">
      <c r="A14" s="45"/>
      <c r="B14" s="44"/>
      <c r="C14" s="44"/>
      <c r="D14" s="44"/>
      <c r="E14" s="43"/>
      <c r="F14" s="43"/>
      <c r="G14" s="43"/>
      <c r="H14" s="43"/>
      <c r="I14" s="43"/>
      <c r="J14" s="79"/>
      <c r="K14" s="43"/>
      <c r="L14" s="79"/>
      <c r="M14" s="43"/>
      <c r="N14" s="79"/>
      <c r="O14" s="43"/>
      <c r="P14" s="79"/>
      <c r="Q14" s="43"/>
      <c r="R14" s="79"/>
      <c r="S14" s="43"/>
      <c r="T14" s="79"/>
      <c r="U14" s="43"/>
      <c r="V14" s="79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3"/>
    </row>
    <row r="15" spans="1:36" ht="15.75" thickBot="1" x14ac:dyDescent="0.3">
      <c r="A15" s="9" t="s">
        <v>22</v>
      </c>
      <c r="B15" s="40">
        <v>378</v>
      </c>
      <c r="C15" s="40">
        <v>378</v>
      </c>
      <c r="D15" s="40">
        <v>378</v>
      </c>
      <c r="E15" s="40">
        <v>378</v>
      </c>
      <c r="F15" s="40">
        <v>315</v>
      </c>
      <c r="G15" s="40">
        <v>315</v>
      </c>
      <c r="H15" s="40">
        <v>315</v>
      </c>
      <c r="I15" s="40">
        <v>315</v>
      </c>
      <c r="J15" s="40">
        <v>315</v>
      </c>
      <c r="K15" s="40">
        <v>315</v>
      </c>
      <c r="L15" s="40">
        <v>315</v>
      </c>
      <c r="M15" s="40">
        <v>315</v>
      </c>
      <c r="N15" s="40">
        <v>315</v>
      </c>
      <c r="O15" s="40">
        <v>315</v>
      </c>
      <c r="P15" s="40">
        <v>315</v>
      </c>
      <c r="Q15" s="40">
        <v>315</v>
      </c>
      <c r="R15" s="40">
        <v>315</v>
      </c>
      <c r="S15" s="40">
        <v>315</v>
      </c>
      <c r="T15" s="40">
        <v>315</v>
      </c>
      <c r="U15" s="40">
        <v>315</v>
      </c>
      <c r="V15" s="40">
        <v>315</v>
      </c>
      <c r="W15" s="40">
        <v>315</v>
      </c>
      <c r="X15" s="40">
        <v>315</v>
      </c>
      <c r="Y15" s="40">
        <v>315</v>
      </c>
      <c r="Z15" s="40">
        <v>315</v>
      </c>
      <c r="AA15" s="40">
        <v>315</v>
      </c>
      <c r="AB15" s="40">
        <v>315</v>
      </c>
      <c r="AC15" s="40">
        <v>315</v>
      </c>
      <c r="AD15" s="40">
        <v>315</v>
      </c>
      <c r="AE15" s="40">
        <v>315</v>
      </c>
      <c r="AF15" s="40">
        <v>315</v>
      </c>
      <c r="AG15" s="40">
        <v>315</v>
      </c>
      <c r="AH15" s="40">
        <v>315</v>
      </c>
      <c r="AI15" s="40">
        <v>315</v>
      </c>
      <c r="AJ15" s="40">
        <v>315</v>
      </c>
    </row>
    <row r="16" spans="1:36" ht="15.75" thickBot="1" x14ac:dyDescent="0.3">
      <c r="A16" s="8" t="s">
        <v>21</v>
      </c>
      <c r="B16" s="35">
        <v>153</v>
      </c>
      <c r="C16" s="35">
        <v>153</v>
      </c>
      <c r="D16" s="35">
        <v>153</v>
      </c>
      <c r="E16" s="35">
        <v>153</v>
      </c>
      <c r="F16" s="35">
        <v>127</v>
      </c>
      <c r="G16" s="35">
        <v>127</v>
      </c>
      <c r="H16" s="35">
        <v>127</v>
      </c>
      <c r="I16" s="35">
        <v>127</v>
      </c>
      <c r="J16" s="35">
        <v>127</v>
      </c>
      <c r="K16" s="35">
        <v>127</v>
      </c>
      <c r="L16" s="35">
        <v>127</v>
      </c>
      <c r="M16" s="35">
        <v>127</v>
      </c>
      <c r="N16" s="35">
        <v>97</v>
      </c>
      <c r="O16" s="35">
        <v>97</v>
      </c>
      <c r="P16" s="35">
        <v>97</v>
      </c>
      <c r="Q16" s="35">
        <v>97</v>
      </c>
      <c r="R16" s="35">
        <v>97</v>
      </c>
      <c r="S16" s="35">
        <v>97</v>
      </c>
      <c r="T16" s="35">
        <v>97</v>
      </c>
      <c r="U16" s="35">
        <v>90</v>
      </c>
      <c r="V16" s="35">
        <v>90</v>
      </c>
      <c r="W16" s="35">
        <v>90</v>
      </c>
      <c r="X16" s="35">
        <v>90</v>
      </c>
      <c r="Y16" s="35">
        <v>90</v>
      </c>
      <c r="Z16" s="35">
        <v>90</v>
      </c>
      <c r="AA16" s="35">
        <v>90</v>
      </c>
      <c r="AB16" s="35">
        <v>112</v>
      </c>
      <c r="AC16" s="35">
        <v>112</v>
      </c>
      <c r="AD16" s="35">
        <v>112</v>
      </c>
      <c r="AE16" s="35">
        <v>112</v>
      </c>
      <c r="AF16" s="35">
        <v>112</v>
      </c>
      <c r="AG16" s="35">
        <v>112</v>
      </c>
      <c r="AH16" s="35">
        <v>112</v>
      </c>
      <c r="AI16" s="35">
        <v>135</v>
      </c>
      <c r="AJ16" s="35">
        <v>135</v>
      </c>
    </row>
    <row r="17" spans="1:39" ht="16.5" thickBot="1" x14ac:dyDescent="0.3">
      <c r="A17" s="45"/>
      <c r="B17" s="44"/>
      <c r="C17" s="44"/>
      <c r="D17" s="44"/>
      <c r="E17" s="43"/>
      <c r="F17" s="44"/>
      <c r="G17" s="44"/>
      <c r="H17" s="43"/>
      <c r="I17" s="43"/>
      <c r="J17" s="79"/>
      <c r="K17" s="43"/>
      <c r="L17" s="79"/>
      <c r="M17" s="43"/>
      <c r="N17" s="79"/>
      <c r="O17" s="43"/>
      <c r="P17" s="44"/>
      <c r="Q17" s="43"/>
      <c r="R17" s="79"/>
      <c r="S17" s="43"/>
      <c r="T17" s="79"/>
      <c r="U17" s="43"/>
      <c r="V17" s="99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3"/>
    </row>
    <row r="18" spans="1:39" ht="15.75" thickBot="1" x14ac:dyDescent="0.3">
      <c r="A18" s="9" t="s">
        <v>4</v>
      </c>
      <c r="B18" s="40">
        <v>378</v>
      </c>
      <c r="C18" s="40">
        <v>378</v>
      </c>
      <c r="D18" s="40">
        <v>378</v>
      </c>
      <c r="E18" s="40">
        <v>378</v>
      </c>
      <c r="F18" s="40">
        <v>315</v>
      </c>
      <c r="G18" s="40">
        <v>315</v>
      </c>
      <c r="H18" s="40">
        <v>315</v>
      </c>
      <c r="I18" s="40">
        <v>315</v>
      </c>
      <c r="J18" s="40">
        <v>315</v>
      </c>
      <c r="K18" s="40">
        <v>315</v>
      </c>
      <c r="L18" s="40">
        <v>315</v>
      </c>
      <c r="M18" s="40">
        <v>315</v>
      </c>
      <c r="N18" s="40">
        <v>315</v>
      </c>
      <c r="O18" s="40">
        <v>315</v>
      </c>
      <c r="P18" s="40">
        <v>315</v>
      </c>
      <c r="Q18" s="40">
        <v>315</v>
      </c>
      <c r="R18" s="40">
        <v>315</v>
      </c>
      <c r="S18" s="40">
        <v>315</v>
      </c>
      <c r="T18" s="40">
        <v>315</v>
      </c>
      <c r="U18" s="40">
        <v>315</v>
      </c>
      <c r="V18" s="40">
        <v>315</v>
      </c>
      <c r="W18" s="40">
        <v>315</v>
      </c>
      <c r="X18" s="40">
        <v>315</v>
      </c>
      <c r="Y18" s="40">
        <v>315</v>
      </c>
      <c r="Z18" s="40">
        <v>315</v>
      </c>
      <c r="AA18" s="40">
        <v>315</v>
      </c>
      <c r="AB18" s="40">
        <v>315</v>
      </c>
      <c r="AC18" s="40">
        <v>315</v>
      </c>
      <c r="AD18" s="40">
        <v>315</v>
      </c>
      <c r="AE18" s="40">
        <v>315</v>
      </c>
      <c r="AF18" s="40">
        <v>315</v>
      </c>
      <c r="AG18" s="40">
        <v>315</v>
      </c>
      <c r="AH18" s="40">
        <v>315</v>
      </c>
      <c r="AI18" s="40">
        <v>315</v>
      </c>
      <c r="AJ18" s="40">
        <v>315</v>
      </c>
    </row>
    <row r="19" spans="1:39" ht="15.75" thickBot="1" x14ac:dyDescent="0.3">
      <c r="A19" s="8" t="s">
        <v>3</v>
      </c>
      <c r="B19" s="35">
        <v>153</v>
      </c>
      <c r="C19" s="35">
        <v>153</v>
      </c>
      <c r="D19" s="35">
        <v>153</v>
      </c>
      <c r="E19" s="35">
        <v>153</v>
      </c>
      <c r="F19" s="35">
        <v>127</v>
      </c>
      <c r="G19" s="35">
        <v>127</v>
      </c>
      <c r="H19" s="35">
        <v>127</v>
      </c>
      <c r="I19" s="35">
        <v>127</v>
      </c>
      <c r="J19" s="35">
        <v>127</v>
      </c>
      <c r="K19" s="35">
        <v>127</v>
      </c>
      <c r="L19" s="35">
        <v>127</v>
      </c>
      <c r="M19" s="35">
        <v>127</v>
      </c>
      <c r="N19" s="35">
        <v>97</v>
      </c>
      <c r="O19" s="35">
        <v>97</v>
      </c>
      <c r="P19" s="35">
        <v>97</v>
      </c>
      <c r="Q19" s="35">
        <v>97</v>
      </c>
      <c r="R19" s="35">
        <v>97</v>
      </c>
      <c r="S19" s="35">
        <v>97</v>
      </c>
      <c r="T19" s="35">
        <v>97</v>
      </c>
      <c r="U19" s="35">
        <v>90</v>
      </c>
      <c r="V19" s="35">
        <v>90</v>
      </c>
      <c r="W19" s="35">
        <v>90</v>
      </c>
      <c r="X19" s="35">
        <v>90</v>
      </c>
      <c r="Y19" s="35">
        <v>90</v>
      </c>
      <c r="Z19" s="35">
        <v>90</v>
      </c>
      <c r="AA19" s="35">
        <v>90</v>
      </c>
      <c r="AB19" s="35">
        <v>112</v>
      </c>
      <c r="AC19" s="35">
        <v>112</v>
      </c>
      <c r="AD19" s="35">
        <v>112</v>
      </c>
      <c r="AE19" s="35">
        <v>112</v>
      </c>
      <c r="AF19" s="35">
        <v>112</v>
      </c>
      <c r="AG19" s="35">
        <v>112</v>
      </c>
      <c r="AH19" s="35">
        <v>112</v>
      </c>
      <c r="AI19" s="81">
        <v>135</v>
      </c>
      <c r="AJ19" s="35">
        <v>135</v>
      </c>
    </row>
    <row r="20" spans="1:39" ht="16.5" thickBot="1" x14ac:dyDescent="0.3">
      <c r="A20" s="31"/>
      <c r="B20" s="27"/>
      <c r="C20" s="26"/>
      <c r="D20" s="26"/>
      <c r="E20" s="26"/>
      <c r="F20" s="26"/>
      <c r="G20" s="25"/>
      <c r="H20" s="24"/>
      <c r="I20" s="30"/>
      <c r="J20" s="25"/>
      <c r="K20" s="25"/>
      <c r="L20" s="25"/>
      <c r="M20" s="25"/>
      <c r="N20" s="25"/>
      <c r="O20" s="24"/>
      <c r="P20" s="25"/>
      <c r="Q20" s="25"/>
      <c r="R20" s="25"/>
      <c r="S20" s="25"/>
      <c r="T20" s="28"/>
      <c r="U20" s="25"/>
      <c r="V20" s="24"/>
      <c r="W20" s="25"/>
      <c r="X20" s="25"/>
      <c r="Y20" s="25"/>
      <c r="Z20" s="25"/>
      <c r="AA20" s="25"/>
      <c r="AB20" s="25"/>
      <c r="AC20" s="24"/>
      <c r="AD20" s="25"/>
      <c r="AE20" s="25"/>
      <c r="AF20" s="25"/>
      <c r="AG20" s="25"/>
      <c r="AH20" s="25"/>
      <c r="AI20" s="25"/>
      <c r="AJ20" s="24"/>
    </row>
    <row r="21" spans="1:39" ht="18.75" customHeight="1" thickBot="1" x14ac:dyDescent="0.3">
      <c r="A21" s="107" t="s">
        <v>2</v>
      </c>
      <c r="B21" s="22">
        <f t="shared" ref="B21:Q22" si="0">SUM(B6+B9+B12+B15+B18)</f>
        <v>4456</v>
      </c>
      <c r="C21" s="22">
        <f t="shared" si="0"/>
        <v>4456</v>
      </c>
      <c r="D21" s="22">
        <f t="shared" si="0"/>
        <v>4456</v>
      </c>
      <c r="E21" s="22">
        <f t="shared" si="0"/>
        <v>4456</v>
      </c>
      <c r="F21" s="22">
        <f t="shared" si="0"/>
        <v>4330</v>
      </c>
      <c r="G21" s="22">
        <f t="shared" si="0"/>
        <v>4530</v>
      </c>
      <c r="H21" s="22">
        <f t="shared" si="0"/>
        <v>4530</v>
      </c>
      <c r="I21" s="22">
        <f t="shared" si="0"/>
        <v>4130</v>
      </c>
      <c r="J21" s="22">
        <f t="shared" si="0"/>
        <v>3830</v>
      </c>
      <c r="K21" s="22">
        <f t="shared" si="0"/>
        <v>3830</v>
      </c>
      <c r="L21" s="22">
        <f t="shared" si="0"/>
        <v>3830</v>
      </c>
      <c r="M21" s="22">
        <f t="shared" si="0"/>
        <v>3830</v>
      </c>
      <c r="N21" s="22">
        <f t="shared" si="0"/>
        <v>4530</v>
      </c>
      <c r="O21" s="22">
        <f t="shared" si="0"/>
        <v>4530</v>
      </c>
      <c r="P21" s="22">
        <f t="shared" si="0"/>
        <v>4330</v>
      </c>
      <c r="Q21" s="22">
        <f t="shared" si="0"/>
        <v>4330</v>
      </c>
      <c r="R21" s="22">
        <f t="shared" ref="R21:AG22" si="1">SUM(R6+R9+R12+R15+R18)</f>
        <v>4330</v>
      </c>
      <c r="S21" s="22">
        <f t="shared" si="1"/>
        <v>4330</v>
      </c>
      <c r="T21" s="22">
        <f t="shared" si="1"/>
        <v>4330</v>
      </c>
      <c r="U21" s="22">
        <f t="shared" si="1"/>
        <v>4530</v>
      </c>
      <c r="V21" s="22">
        <f t="shared" si="1"/>
        <v>4530</v>
      </c>
      <c r="W21" s="22">
        <f t="shared" si="1"/>
        <v>4530</v>
      </c>
      <c r="X21" s="22">
        <f t="shared" si="1"/>
        <v>4530</v>
      </c>
      <c r="Y21" s="22">
        <f t="shared" si="1"/>
        <v>4530</v>
      </c>
      <c r="Z21" s="22">
        <f t="shared" si="1"/>
        <v>4530</v>
      </c>
      <c r="AA21" s="22">
        <f t="shared" si="1"/>
        <v>4530</v>
      </c>
      <c r="AB21" s="22">
        <f t="shared" si="1"/>
        <v>4530</v>
      </c>
      <c r="AC21" s="22">
        <f t="shared" si="1"/>
        <v>4530</v>
      </c>
      <c r="AD21" s="22">
        <f t="shared" si="1"/>
        <v>4530</v>
      </c>
      <c r="AE21" s="22">
        <f t="shared" si="1"/>
        <v>4530</v>
      </c>
      <c r="AF21" s="22">
        <f t="shared" si="1"/>
        <v>4530</v>
      </c>
      <c r="AG21" s="22">
        <f t="shared" si="1"/>
        <v>4530</v>
      </c>
      <c r="AH21" s="22">
        <f t="shared" ref="AH21:AJ22" si="2">SUM(AH6+AH9+AH12+AH15+AH18)</f>
        <v>4530</v>
      </c>
      <c r="AI21" s="22">
        <f t="shared" si="2"/>
        <v>4530</v>
      </c>
      <c r="AJ21" s="22">
        <f t="shared" si="2"/>
        <v>4530</v>
      </c>
    </row>
    <row r="22" spans="1:39" ht="19.5" customHeight="1" thickBot="1" x14ac:dyDescent="0.3">
      <c r="A22" s="108" t="s">
        <v>1</v>
      </c>
      <c r="B22" s="21">
        <f t="shared" si="0"/>
        <v>4006</v>
      </c>
      <c r="C22" s="21">
        <f t="shared" si="0"/>
        <v>4006</v>
      </c>
      <c r="D22" s="21">
        <f t="shared" si="0"/>
        <v>4006</v>
      </c>
      <c r="E22" s="21">
        <f t="shared" si="0"/>
        <v>4006</v>
      </c>
      <c r="F22" s="21">
        <f t="shared" si="0"/>
        <v>3954</v>
      </c>
      <c r="G22" s="21">
        <f t="shared" si="0"/>
        <v>3854</v>
      </c>
      <c r="H22" s="21">
        <f t="shared" si="0"/>
        <v>3854</v>
      </c>
      <c r="I22" s="21">
        <f t="shared" si="0"/>
        <v>3454</v>
      </c>
      <c r="J22" s="21">
        <f t="shared" si="0"/>
        <v>3254</v>
      </c>
      <c r="K22" s="21">
        <f t="shared" si="0"/>
        <v>3254</v>
      </c>
      <c r="L22" s="21">
        <f t="shared" si="0"/>
        <v>3254</v>
      </c>
      <c r="M22" s="21">
        <f t="shared" si="0"/>
        <v>3254</v>
      </c>
      <c r="N22" s="21">
        <f t="shared" si="0"/>
        <v>4094</v>
      </c>
      <c r="O22" s="21">
        <f t="shared" si="0"/>
        <v>4094</v>
      </c>
      <c r="P22" s="21">
        <f t="shared" si="0"/>
        <v>3694</v>
      </c>
      <c r="Q22" s="21">
        <f t="shared" si="0"/>
        <v>3694</v>
      </c>
      <c r="R22" s="21">
        <f t="shared" si="1"/>
        <v>3694</v>
      </c>
      <c r="S22" s="21">
        <f t="shared" si="1"/>
        <v>3694</v>
      </c>
      <c r="T22" s="21">
        <f t="shared" si="1"/>
        <v>3694</v>
      </c>
      <c r="U22" s="21">
        <f t="shared" si="1"/>
        <v>4080</v>
      </c>
      <c r="V22" s="21">
        <f t="shared" si="1"/>
        <v>4080</v>
      </c>
      <c r="W22" s="21">
        <f t="shared" si="1"/>
        <v>4080</v>
      </c>
      <c r="X22" s="21">
        <f t="shared" si="1"/>
        <v>4080</v>
      </c>
      <c r="Y22" s="21">
        <f t="shared" si="1"/>
        <v>4080</v>
      </c>
      <c r="Z22" s="21">
        <f t="shared" si="1"/>
        <v>4080</v>
      </c>
      <c r="AA22" s="21">
        <f t="shared" si="1"/>
        <v>4080</v>
      </c>
      <c r="AB22" s="21">
        <f t="shared" si="1"/>
        <v>4124</v>
      </c>
      <c r="AC22" s="21">
        <f t="shared" si="1"/>
        <v>4124</v>
      </c>
      <c r="AD22" s="21">
        <f t="shared" si="1"/>
        <v>4124</v>
      </c>
      <c r="AE22" s="21">
        <f t="shared" si="1"/>
        <v>4124</v>
      </c>
      <c r="AF22" s="21">
        <f t="shared" si="1"/>
        <v>4124</v>
      </c>
      <c r="AG22" s="21">
        <f t="shared" si="1"/>
        <v>4124</v>
      </c>
      <c r="AH22" s="21">
        <f t="shared" si="2"/>
        <v>4124</v>
      </c>
      <c r="AI22" s="21">
        <f t="shared" si="2"/>
        <v>4170</v>
      </c>
      <c r="AJ22" s="21">
        <f t="shared" si="2"/>
        <v>4170</v>
      </c>
    </row>
    <row r="23" spans="1:39" ht="15.75" thickBot="1" x14ac:dyDescent="0.3">
      <c r="B23" s="18"/>
      <c r="C23" s="18"/>
      <c r="D23" s="17"/>
      <c r="E23" s="17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7"/>
      <c r="T23" s="17"/>
      <c r="U23" s="19"/>
      <c r="X23" s="18"/>
      <c r="Y23" s="17"/>
      <c r="Z23" s="18"/>
      <c r="AA23" s="17"/>
      <c r="AB23" s="17"/>
      <c r="AC23" s="17"/>
    </row>
    <row r="24" spans="1:39" ht="30.75" customHeight="1" thickBot="1" x14ac:dyDescent="0.3">
      <c r="A24" s="16" t="s">
        <v>20</v>
      </c>
      <c r="B24" s="129" t="s">
        <v>88</v>
      </c>
      <c r="C24" s="130"/>
      <c r="D24" s="130"/>
      <c r="E24" s="131"/>
      <c r="F24" s="129" t="s">
        <v>91</v>
      </c>
      <c r="G24" s="130"/>
      <c r="H24" s="130"/>
      <c r="I24" s="131"/>
      <c r="J24" s="129" t="s">
        <v>92</v>
      </c>
      <c r="K24" s="132"/>
      <c r="L24" s="132"/>
      <c r="M24" s="133"/>
      <c r="N24" s="129" t="s">
        <v>93</v>
      </c>
      <c r="O24" s="130"/>
      <c r="P24" s="130"/>
      <c r="Q24" s="131"/>
      <c r="R24" s="129" t="s">
        <v>94</v>
      </c>
      <c r="S24" s="130"/>
      <c r="T24" s="130"/>
      <c r="U24" s="131"/>
      <c r="X24" s="14" t="s">
        <v>14</v>
      </c>
    </row>
    <row r="25" spans="1:39" ht="18" customHeight="1" thickBot="1" x14ac:dyDescent="0.3">
      <c r="A25" s="107" t="s">
        <v>13</v>
      </c>
      <c r="B25" s="154" t="s">
        <v>58</v>
      </c>
      <c r="C25" s="117"/>
      <c r="D25" s="117"/>
      <c r="E25" s="118"/>
      <c r="F25" s="154" t="s">
        <v>58</v>
      </c>
      <c r="G25" s="117"/>
      <c r="H25" s="117"/>
      <c r="I25" s="118"/>
      <c r="J25" s="154" t="s">
        <v>58</v>
      </c>
      <c r="K25" s="117"/>
      <c r="L25" s="117"/>
      <c r="M25" s="118"/>
      <c r="N25" s="154" t="s">
        <v>58</v>
      </c>
      <c r="O25" s="117"/>
      <c r="P25" s="117"/>
      <c r="Q25" s="118"/>
      <c r="R25" s="154" t="s">
        <v>58</v>
      </c>
      <c r="S25" s="117"/>
      <c r="T25" s="117"/>
      <c r="U25" s="118"/>
      <c r="X25" s="11" t="s">
        <v>60</v>
      </c>
    </row>
    <row r="26" spans="1:39" ht="18.75" customHeight="1" thickBot="1" x14ac:dyDescent="0.3">
      <c r="A26" s="108" t="s">
        <v>11</v>
      </c>
      <c r="B26" s="155" t="s">
        <v>58</v>
      </c>
      <c r="C26" s="120"/>
      <c r="D26" s="120"/>
      <c r="E26" s="121"/>
      <c r="F26" s="155" t="s">
        <v>58</v>
      </c>
      <c r="G26" s="120"/>
      <c r="H26" s="120"/>
      <c r="I26" s="121"/>
      <c r="J26" s="155" t="s">
        <v>58</v>
      </c>
      <c r="K26" s="120"/>
      <c r="L26" s="120"/>
      <c r="M26" s="121"/>
      <c r="N26" s="155" t="s">
        <v>58</v>
      </c>
      <c r="O26" s="120"/>
      <c r="P26" s="120"/>
      <c r="Q26" s="121"/>
      <c r="R26" s="155" t="s">
        <v>58</v>
      </c>
      <c r="S26" s="120"/>
      <c r="T26" s="120"/>
      <c r="U26" s="121"/>
      <c r="X26" s="77" t="s">
        <v>61</v>
      </c>
      <c r="AA26" s="12"/>
      <c r="AB26" s="10"/>
      <c r="AC26" s="12"/>
      <c r="AD26" s="10"/>
      <c r="AE26" s="12"/>
      <c r="AF26" s="12"/>
      <c r="AG26" s="12"/>
      <c r="AH26" s="12"/>
      <c r="AI26" s="12"/>
      <c r="AJ26" s="12"/>
      <c r="AK26" s="12"/>
      <c r="AL26" s="12"/>
      <c r="AM26" s="12"/>
    </row>
    <row r="27" spans="1:39" ht="15.75" thickBot="1" x14ac:dyDescent="0.3">
      <c r="A27" s="7"/>
      <c r="B27" s="7"/>
      <c r="C27" s="6"/>
      <c r="D27" s="6"/>
      <c r="E27" s="5"/>
      <c r="F27" s="7"/>
      <c r="G27" s="6"/>
      <c r="H27" s="6"/>
      <c r="I27" s="5"/>
      <c r="J27" s="7"/>
      <c r="K27" s="6"/>
      <c r="L27" s="6"/>
      <c r="M27" s="5"/>
      <c r="N27" s="7"/>
      <c r="O27" s="6"/>
      <c r="P27" s="6"/>
      <c r="Q27" s="5"/>
      <c r="R27" s="7"/>
      <c r="S27" s="6"/>
      <c r="T27" s="6"/>
      <c r="U27" s="5"/>
      <c r="X27" s="11" t="s">
        <v>62</v>
      </c>
      <c r="Z27" s="11"/>
      <c r="AB27" s="10"/>
      <c r="AD27" s="12"/>
    </row>
    <row r="28" spans="1:39" ht="18" customHeight="1" thickBot="1" x14ac:dyDescent="0.3">
      <c r="A28" s="107" t="s">
        <v>10</v>
      </c>
      <c r="B28" s="116">
        <v>100</v>
      </c>
      <c r="C28" s="117"/>
      <c r="D28" s="117"/>
      <c r="E28" s="118"/>
      <c r="F28" s="116">
        <v>100</v>
      </c>
      <c r="G28" s="117"/>
      <c r="H28" s="117"/>
      <c r="I28" s="118"/>
      <c r="J28" s="116">
        <v>100</v>
      </c>
      <c r="K28" s="117"/>
      <c r="L28" s="117"/>
      <c r="M28" s="118"/>
      <c r="N28" s="116">
        <v>100</v>
      </c>
      <c r="O28" s="117"/>
      <c r="P28" s="117"/>
      <c r="Q28" s="118"/>
      <c r="R28" s="116">
        <v>100</v>
      </c>
      <c r="S28" s="117"/>
      <c r="T28" s="117"/>
      <c r="U28" s="118"/>
      <c r="Z28" s="10"/>
      <c r="AB28" s="10"/>
      <c r="AD28" s="10"/>
    </row>
    <row r="29" spans="1:39" ht="18" customHeight="1" thickBot="1" x14ac:dyDescent="0.3">
      <c r="A29" s="108" t="s">
        <v>9</v>
      </c>
      <c r="B29" s="119">
        <v>100</v>
      </c>
      <c r="C29" s="120"/>
      <c r="D29" s="120"/>
      <c r="E29" s="121"/>
      <c r="F29" s="119">
        <v>100</v>
      </c>
      <c r="G29" s="120"/>
      <c r="H29" s="120"/>
      <c r="I29" s="121"/>
      <c r="J29" s="119">
        <v>100</v>
      </c>
      <c r="K29" s="120"/>
      <c r="L29" s="120"/>
      <c r="M29" s="121"/>
      <c r="N29" s="119">
        <v>100</v>
      </c>
      <c r="O29" s="120"/>
      <c r="P29" s="120"/>
      <c r="Q29" s="121"/>
      <c r="R29" s="119">
        <v>100</v>
      </c>
      <c r="S29" s="120"/>
      <c r="T29" s="120"/>
      <c r="U29" s="121"/>
      <c r="Z29" s="10"/>
      <c r="AD29" s="10"/>
    </row>
    <row r="30" spans="1:39" ht="15.75" thickBot="1" x14ac:dyDescent="0.3">
      <c r="A30" s="7"/>
      <c r="B30" s="7"/>
      <c r="C30" s="6"/>
      <c r="D30" s="6"/>
      <c r="E30" s="5"/>
      <c r="F30" s="7"/>
      <c r="G30" s="6"/>
      <c r="H30" s="6"/>
      <c r="I30" s="5"/>
      <c r="J30" s="7"/>
      <c r="K30" s="6"/>
      <c r="L30" s="6"/>
      <c r="M30" s="5"/>
      <c r="N30" s="7"/>
      <c r="O30" s="6"/>
      <c r="P30" s="6"/>
      <c r="Q30" s="5"/>
      <c r="R30" s="7"/>
      <c r="S30" s="6"/>
      <c r="T30" s="6"/>
      <c r="U30" s="5"/>
      <c r="Z30" s="11"/>
    </row>
    <row r="31" spans="1:39" ht="18" customHeight="1" thickBot="1" x14ac:dyDescent="0.3">
      <c r="A31" s="107" t="s">
        <v>8</v>
      </c>
      <c r="B31" s="116">
        <v>115</v>
      </c>
      <c r="C31" s="117"/>
      <c r="D31" s="117"/>
      <c r="E31" s="118"/>
      <c r="F31" s="116">
        <v>100</v>
      </c>
      <c r="G31" s="117"/>
      <c r="H31" s="117"/>
      <c r="I31" s="118"/>
      <c r="J31" s="116">
        <v>100</v>
      </c>
      <c r="K31" s="117"/>
      <c r="L31" s="117"/>
      <c r="M31" s="118"/>
      <c r="N31" s="116">
        <v>100</v>
      </c>
      <c r="O31" s="117"/>
      <c r="P31" s="117"/>
      <c r="Q31" s="118"/>
      <c r="R31" s="116">
        <v>100</v>
      </c>
      <c r="S31" s="117"/>
      <c r="T31" s="117"/>
      <c r="U31" s="118"/>
      <c r="Z31" s="10"/>
    </row>
    <row r="32" spans="1:39" ht="18" customHeight="1" thickBot="1" x14ac:dyDescent="0.3">
      <c r="A32" s="108" t="s">
        <v>63</v>
      </c>
      <c r="B32" s="119">
        <v>100</v>
      </c>
      <c r="C32" s="120"/>
      <c r="D32" s="120"/>
      <c r="E32" s="121"/>
      <c r="F32" s="119">
        <v>100</v>
      </c>
      <c r="G32" s="120"/>
      <c r="H32" s="120"/>
      <c r="I32" s="121"/>
      <c r="J32" s="119">
        <v>100</v>
      </c>
      <c r="K32" s="120"/>
      <c r="L32" s="120"/>
      <c r="M32" s="121"/>
      <c r="N32" s="119">
        <v>100</v>
      </c>
      <c r="O32" s="120"/>
      <c r="P32" s="120"/>
      <c r="Q32" s="121"/>
      <c r="R32" s="119">
        <v>100</v>
      </c>
      <c r="S32" s="120"/>
      <c r="T32" s="120"/>
      <c r="U32" s="121"/>
    </row>
    <row r="33" spans="1:21" ht="15.75" thickBot="1" x14ac:dyDescent="0.3">
      <c r="A33" s="7"/>
      <c r="B33" s="6"/>
      <c r="C33" s="6"/>
      <c r="D33" s="6"/>
      <c r="E33" s="5"/>
      <c r="F33" s="7"/>
      <c r="G33" s="6"/>
      <c r="H33" s="6"/>
      <c r="I33" s="5"/>
      <c r="J33" s="7"/>
      <c r="K33" s="6"/>
      <c r="L33" s="6"/>
      <c r="M33" s="5"/>
      <c r="N33" s="7"/>
      <c r="O33" s="6"/>
      <c r="P33" s="6"/>
      <c r="Q33" s="5"/>
      <c r="R33" s="6"/>
      <c r="S33" s="6"/>
      <c r="T33" s="6"/>
      <c r="U33" s="5"/>
    </row>
    <row r="34" spans="1:21" ht="18" customHeight="1" thickBot="1" x14ac:dyDescent="0.3">
      <c r="A34" s="107" t="s">
        <v>6</v>
      </c>
      <c r="B34" s="116">
        <v>28</v>
      </c>
      <c r="C34" s="117"/>
      <c r="D34" s="117"/>
      <c r="E34" s="118"/>
      <c r="F34" s="142">
        <v>24</v>
      </c>
      <c r="G34" s="143"/>
      <c r="H34" s="143"/>
      <c r="I34" s="144"/>
      <c r="J34" s="116">
        <v>7</v>
      </c>
      <c r="K34" s="117"/>
      <c r="L34" s="117"/>
      <c r="M34" s="118"/>
      <c r="N34" s="116">
        <v>19</v>
      </c>
      <c r="O34" s="117"/>
      <c r="P34" s="117"/>
      <c r="Q34" s="118"/>
      <c r="R34" s="116">
        <v>39</v>
      </c>
      <c r="S34" s="117"/>
      <c r="T34" s="117"/>
      <c r="U34" s="118"/>
    </row>
    <row r="35" spans="1:21" ht="18" customHeight="1" thickBot="1" x14ac:dyDescent="0.3">
      <c r="A35" s="108" t="s">
        <v>5</v>
      </c>
      <c r="B35" s="119">
        <v>0</v>
      </c>
      <c r="C35" s="120"/>
      <c r="D35" s="120"/>
      <c r="E35" s="121"/>
      <c r="F35" s="119">
        <v>0</v>
      </c>
      <c r="G35" s="120"/>
      <c r="H35" s="120"/>
      <c r="I35" s="121"/>
      <c r="J35" s="119">
        <v>0</v>
      </c>
      <c r="K35" s="120"/>
      <c r="L35" s="120"/>
      <c r="M35" s="121"/>
      <c r="N35" s="119">
        <v>0</v>
      </c>
      <c r="O35" s="120"/>
      <c r="P35" s="120"/>
      <c r="Q35" s="121"/>
      <c r="R35" s="119">
        <v>0</v>
      </c>
      <c r="S35" s="120"/>
      <c r="T35" s="120"/>
      <c r="U35" s="121"/>
    </row>
    <row r="36" spans="1:21" ht="15.75" thickBot="1" x14ac:dyDescent="0.3">
      <c r="A36" s="7"/>
      <c r="B36" s="6"/>
      <c r="C36" s="6"/>
      <c r="D36" s="6"/>
      <c r="E36" s="5"/>
      <c r="F36" s="7"/>
      <c r="G36" s="6"/>
      <c r="H36" s="6"/>
      <c r="I36" s="5"/>
      <c r="J36" s="7"/>
      <c r="K36" s="6"/>
      <c r="L36" s="6"/>
      <c r="M36" s="5"/>
      <c r="N36" s="7"/>
      <c r="O36" s="6"/>
      <c r="P36" s="6"/>
      <c r="Q36" s="5"/>
      <c r="R36" s="6"/>
      <c r="S36" s="6"/>
      <c r="T36" s="6"/>
      <c r="U36" s="5"/>
    </row>
    <row r="37" spans="1:21" ht="18" customHeight="1" thickBot="1" x14ac:dyDescent="0.3">
      <c r="A37" s="9" t="s">
        <v>4</v>
      </c>
      <c r="B37" s="116">
        <v>100</v>
      </c>
      <c r="C37" s="117"/>
      <c r="D37" s="117"/>
      <c r="E37" s="118"/>
      <c r="F37" s="116">
        <v>105</v>
      </c>
      <c r="G37" s="117"/>
      <c r="H37" s="117"/>
      <c r="I37" s="118"/>
      <c r="J37" s="116">
        <v>113</v>
      </c>
      <c r="K37" s="117"/>
      <c r="L37" s="117"/>
      <c r="M37" s="118"/>
      <c r="N37" s="116">
        <v>116</v>
      </c>
      <c r="O37" s="117"/>
      <c r="P37" s="117"/>
      <c r="Q37" s="118"/>
      <c r="R37" s="116">
        <v>125</v>
      </c>
      <c r="S37" s="117"/>
      <c r="T37" s="117"/>
      <c r="U37" s="118"/>
    </row>
    <row r="38" spans="1:21" ht="18.75" customHeight="1" thickBot="1" x14ac:dyDescent="0.3">
      <c r="A38" s="8" t="s">
        <v>3</v>
      </c>
      <c r="B38" s="119">
        <v>100</v>
      </c>
      <c r="C38" s="120"/>
      <c r="D38" s="120"/>
      <c r="E38" s="121"/>
      <c r="F38" s="119">
        <v>100</v>
      </c>
      <c r="G38" s="120"/>
      <c r="H38" s="120"/>
      <c r="I38" s="121"/>
      <c r="J38" s="119">
        <v>100</v>
      </c>
      <c r="K38" s="120"/>
      <c r="L38" s="120"/>
      <c r="M38" s="121"/>
      <c r="N38" s="119">
        <v>100</v>
      </c>
      <c r="O38" s="120"/>
      <c r="P38" s="120"/>
      <c r="Q38" s="121"/>
      <c r="R38" s="119">
        <v>100</v>
      </c>
      <c r="S38" s="120"/>
      <c r="T38" s="120"/>
      <c r="U38" s="121"/>
    </row>
    <row r="39" spans="1:21" ht="15.75" thickBot="1" x14ac:dyDescent="0.3">
      <c r="A39" s="7"/>
      <c r="B39" s="7"/>
      <c r="C39" s="6"/>
      <c r="D39" s="6"/>
      <c r="E39" s="5"/>
      <c r="F39" s="7"/>
      <c r="G39" s="6"/>
      <c r="H39" s="6"/>
      <c r="I39" s="5"/>
      <c r="J39" s="7"/>
      <c r="K39" s="6"/>
      <c r="L39" s="6"/>
      <c r="M39" s="5"/>
      <c r="N39" s="7"/>
      <c r="O39" s="6"/>
      <c r="P39" s="6"/>
      <c r="Q39" s="5"/>
      <c r="R39" s="6"/>
      <c r="S39" s="6"/>
      <c r="T39" s="6"/>
      <c r="U39" s="5"/>
    </row>
    <row r="40" spans="1:21" ht="18" customHeight="1" thickBot="1" x14ac:dyDescent="0.3">
      <c r="A40" s="107" t="s">
        <v>2</v>
      </c>
      <c r="B40" s="142">
        <f>(B28+B31+B34+B37)/4</f>
        <v>85.75</v>
      </c>
      <c r="C40" s="143"/>
      <c r="D40" s="143"/>
      <c r="E40" s="144"/>
      <c r="F40" s="142">
        <f>(F28+F31+F34+F37)/4</f>
        <v>82.25</v>
      </c>
      <c r="G40" s="143"/>
      <c r="H40" s="143"/>
      <c r="I40" s="144"/>
      <c r="J40" s="142">
        <f>(J28+J31+J34+J37)/4</f>
        <v>80</v>
      </c>
      <c r="K40" s="143"/>
      <c r="L40" s="143"/>
      <c r="M40" s="144"/>
      <c r="N40" s="142">
        <f>(N28+N31+N34+N37)/4</f>
        <v>83.75</v>
      </c>
      <c r="O40" s="143"/>
      <c r="P40" s="143"/>
      <c r="Q40" s="144"/>
      <c r="R40" s="142">
        <f>(R28+R31+R34+R37)/4</f>
        <v>91</v>
      </c>
      <c r="S40" s="143"/>
      <c r="T40" s="143"/>
      <c r="U40" s="144"/>
    </row>
    <row r="41" spans="1:21" ht="18" customHeight="1" thickBot="1" x14ac:dyDescent="0.3">
      <c r="A41" s="108" t="s">
        <v>1</v>
      </c>
      <c r="B41" s="145">
        <f>(B29+B32+B35+B38)/4</f>
        <v>75</v>
      </c>
      <c r="C41" s="146"/>
      <c r="D41" s="146"/>
      <c r="E41" s="147"/>
      <c r="F41" s="145">
        <f>(F29+F32+F35+F38)/4</f>
        <v>75</v>
      </c>
      <c r="G41" s="146"/>
      <c r="H41" s="146"/>
      <c r="I41" s="147"/>
      <c r="J41" s="145">
        <f>(J29+J32+J35+J38)/4</f>
        <v>75</v>
      </c>
      <c r="K41" s="146"/>
      <c r="L41" s="146"/>
      <c r="M41" s="147"/>
      <c r="N41" s="145">
        <f>(N29+N32+N35+N38)/4</f>
        <v>75</v>
      </c>
      <c r="O41" s="146"/>
      <c r="P41" s="146"/>
      <c r="Q41" s="147"/>
      <c r="R41" s="145">
        <f>(R29+R32+R35+R38)/4</f>
        <v>75</v>
      </c>
      <c r="S41" s="146"/>
      <c r="T41" s="146"/>
      <c r="U41" s="147"/>
    </row>
    <row r="44" spans="1:21" x14ac:dyDescent="0.25">
      <c r="A44" t="s">
        <v>59</v>
      </c>
    </row>
  </sheetData>
  <mergeCells count="77">
    <mergeCell ref="A1:AJ1"/>
    <mergeCell ref="A2:AJ2"/>
    <mergeCell ref="B3:H3"/>
    <mergeCell ref="I3:O3"/>
    <mergeCell ref="P3:V3"/>
    <mergeCell ref="W3:AC3"/>
    <mergeCell ref="AD3:AJ3"/>
    <mergeCell ref="B24:E24"/>
    <mergeCell ref="F24:I24"/>
    <mergeCell ref="J24:M24"/>
    <mergeCell ref="N24:Q24"/>
    <mergeCell ref="R24:U24"/>
    <mergeCell ref="B4:H4"/>
    <mergeCell ref="I4:O4"/>
    <mergeCell ref="P4:V4"/>
    <mergeCell ref="W4:AC4"/>
    <mergeCell ref="AD4:AJ4"/>
    <mergeCell ref="B26:E26"/>
    <mergeCell ref="F26:I26"/>
    <mergeCell ref="J26:M26"/>
    <mergeCell ref="N26:Q26"/>
    <mergeCell ref="R26:U26"/>
    <mergeCell ref="B25:E25"/>
    <mergeCell ref="F25:I25"/>
    <mergeCell ref="J25:M25"/>
    <mergeCell ref="N25:Q25"/>
    <mergeCell ref="R25:U25"/>
    <mergeCell ref="B29:E29"/>
    <mergeCell ref="F29:I29"/>
    <mergeCell ref="J29:M29"/>
    <mergeCell ref="N29:Q29"/>
    <mergeCell ref="R29:U29"/>
    <mergeCell ref="B28:E28"/>
    <mergeCell ref="F28:I28"/>
    <mergeCell ref="J28:M28"/>
    <mergeCell ref="N28:Q28"/>
    <mergeCell ref="R28:U28"/>
    <mergeCell ref="B32:E32"/>
    <mergeCell ref="F32:I32"/>
    <mergeCell ref="J32:M32"/>
    <mergeCell ref="N32:Q32"/>
    <mergeCell ref="R32:U32"/>
    <mergeCell ref="B31:E31"/>
    <mergeCell ref="F31:I31"/>
    <mergeCell ref="J31:M31"/>
    <mergeCell ref="N31:Q31"/>
    <mergeCell ref="R31:U31"/>
    <mergeCell ref="B35:E35"/>
    <mergeCell ref="F35:I35"/>
    <mergeCell ref="J35:M35"/>
    <mergeCell ref="N35:Q35"/>
    <mergeCell ref="R35:U35"/>
    <mergeCell ref="B34:E34"/>
    <mergeCell ref="F34:I34"/>
    <mergeCell ref="J34:M34"/>
    <mergeCell ref="N34:Q34"/>
    <mergeCell ref="R34:U34"/>
    <mergeCell ref="B38:E38"/>
    <mergeCell ref="F38:I38"/>
    <mergeCell ref="J38:M38"/>
    <mergeCell ref="N38:Q38"/>
    <mergeCell ref="R38:U38"/>
    <mergeCell ref="B37:E37"/>
    <mergeCell ref="F37:I37"/>
    <mergeCell ref="J37:M37"/>
    <mergeCell ref="N37:Q37"/>
    <mergeCell ref="R37:U37"/>
    <mergeCell ref="B41:E41"/>
    <mergeCell ref="F41:I41"/>
    <mergeCell ref="J41:M41"/>
    <mergeCell ref="N41:Q41"/>
    <mergeCell ref="R41:U41"/>
    <mergeCell ref="B40:E40"/>
    <mergeCell ref="F40:I40"/>
    <mergeCell ref="J40:M40"/>
    <mergeCell ref="N40:Q40"/>
    <mergeCell ref="R40:U40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4"/>
  <sheetViews>
    <sheetView tabSelected="1" zoomScale="70" zoomScaleNormal="70" workbookViewId="0">
      <selection activeCell="AI36" sqref="AI36"/>
    </sheetView>
  </sheetViews>
  <sheetFormatPr defaultRowHeight="15" x14ac:dyDescent="0.25"/>
  <cols>
    <col min="1" max="1" width="16.85546875" customWidth="1"/>
    <col min="2" max="36" width="8.7109375" customWidth="1"/>
    <col min="257" max="257" width="16.85546875" customWidth="1"/>
    <col min="258" max="292" width="8.7109375" customWidth="1"/>
    <col min="513" max="513" width="16.85546875" customWidth="1"/>
    <col min="514" max="548" width="8.7109375" customWidth="1"/>
    <col min="769" max="769" width="16.85546875" customWidth="1"/>
    <col min="770" max="804" width="8.7109375" customWidth="1"/>
    <col min="1025" max="1025" width="16.85546875" customWidth="1"/>
    <col min="1026" max="1060" width="8.7109375" customWidth="1"/>
    <col min="1281" max="1281" width="16.85546875" customWidth="1"/>
    <col min="1282" max="1316" width="8.7109375" customWidth="1"/>
    <col min="1537" max="1537" width="16.85546875" customWidth="1"/>
    <col min="1538" max="1572" width="8.7109375" customWidth="1"/>
    <col min="1793" max="1793" width="16.85546875" customWidth="1"/>
    <col min="1794" max="1828" width="8.7109375" customWidth="1"/>
    <col min="2049" max="2049" width="16.85546875" customWidth="1"/>
    <col min="2050" max="2084" width="8.7109375" customWidth="1"/>
    <col min="2305" max="2305" width="16.85546875" customWidth="1"/>
    <col min="2306" max="2340" width="8.7109375" customWidth="1"/>
    <col min="2561" max="2561" width="16.85546875" customWidth="1"/>
    <col min="2562" max="2596" width="8.7109375" customWidth="1"/>
    <col min="2817" max="2817" width="16.85546875" customWidth="1"/>
    <col min="2818" max="2852" width="8.7109375" customWidth="1"/>
    <col min="3073" max="3073" width="16.85546875" customWidth="1"/>
    <col min="3074" max="3108" width="8.7109375" customWidth="1"/>
    <col min="3329" max="3329" width="16.85546875" customWidth="1"/>
    <col min="3330" max="3364" width="8.7109375" customWidth="1"/>
    <col min="3585" max="3585" width="16.85546875" customWidth="1"/>
    <col min="3586" max="3620" width="8.7109375" customWidth="1"/>
    <col min="3841" max="3841" width="16.85546875" customWidth="1"/>
    <col min="3842" max="3876" width="8.7109375" customWidth="1"/>
    <col min="4097" max="4097" width="16.85546875" customWidth="1"/>
    <col min="4098" max="4132" width="8.7109375" customWidth="1"/>
    <col min="4353" max="4353" width="16.85546875" customWidth="1"/>
    <col min="4354" max="4388" width="8.7109375" customWidth="1"/>
    <col min="4609" max="4609" width="16.85546875" customWidth="1"/>
    <col min="4610" max="4644" width="8.7109375" customWidth="1"/>
    <col min="4865" max="4865" width="16.85546875" customWidth="1"/>
    <col min="4866" max="4900" width="8.7109375" customWidth="1"/>
    <col min="5121" max="5121" width="16.85546875" customWidth="1"/>
    <col min="5122" max="5156" width="8.7109375" customWidth="1"/>
    <col min="5377" max="5377" width="16.85546875" customWidth="1"/>
    <col min="5378" max="5412" width="8.7109375" customWidth="1"/>
    <col min="5633" max="5633" width="16.85546875" customWidth="1"/>
    <col min="5634" max="5668" width="8.7109375" customWidth="1"/>
    <col min="5889" max="5889" width="16.85546875" customWidth="1"/>
    <col min="5890" max="5924" width="8.7109375" customWidth="1"/>
    <col min="6145" max="6145" width="16.85546875" customWidth="1"/>
    <col min="6146" max="6180" width="8.7109375" customWidth="1"/>
    <col min="6401" max="6401" width="16.85546875" customWidth="1"/>
    <col min="6402" max="6436" width="8.7109375" customWidth="1"/>
    <col min="6657" max="6657" width="16.85546875" customWidth="1"/>
    <col min="6658" max="6692" width="8.7109375" customWidth="1"/>
    <col min="6913" max="6913" width="16.85546875" customWidth="1"/>
    <col min="6914" max="6948" width="8.7109375" customWidth="1"/>
    <col min="7169" max="7169" width="16.85546875" customWidth="1"/>
    <col min="7170" max="7204" width="8.7109375" customWidth="1"/>
    <col min="7425" max="7425" width="16.85546875" customWidth="1"/>
    <col min="7426" max="7460" width="8.7109375" customWidth="1"/>
    <col min="7681" max="7681" width="16.85546875" customWidth="1"/>
    <col min="7682" max="7716" width="8.7109375" customWidth="1"/>
    <col min="7937" max="7937" width="16.85546875" customWidth="1"/>
    <col min="7938" max="7972" width="8.7109375" customWidth="1"/>
    <col min="8193" max="8193" width="16.85546875" customWidth="1"/>
    <col min="8194" max="8228" width="8.7109375" customWidth="1"/>
    <col min="8449" max="8449" width="16.85546875" customWidth="1"/>
    <col min="8450" max="8484" width="8.7109375" customWidth="1"/>
    <col min="8705" max="8705" width="16.85546875" customWidth="1"/>
    <col min="8706" max="8740" width="8.7109375" customWidth="1"/>
    <col min="8961" max="8961" width="16.85546875" customWidth="1"/>
    <col min="8962" max="8996" width="8.7109375" customWidth="1"/>
    <col min="9217" max="9217" width="16.85546875" customWidth="1"/>
    <col min="9218" max="9252" width="8.7109375" customWidth="1"/>
    <col min="9473" max="9473" width="16.85546875" customWidth="1"/>
    <col min="9474" max="9508" width="8.7109375" customWidth="1"/>
    <col min="9729" max="9729" width="16.85546875" customWidth="1"/>
    <col min="9730" max="9764" width="8.7109375" customWidth="1"/>
    <col min="9985" max="9985" width="16.85546875" customWidth="1"/>
    <col min="9986" max="10020" width="8.7109375" customWidth="1"/>
    <col min="10241" max="10241" width="16.85546875" customWidth="1"/>
    <col min="10242" max="10276" width="8.7109375" customWidth="1"/>
    <col min="10497" max="10497" width="16.85546875" customWidth="1"/>
    <col min="10498" max="10532" width="8.7109375" customWidth="1"/>
    <col min="10753" max="10753" width="16.85546875" customWidth="1"/>
    <col min="10754" max="10788" width="8.7109375" customWidth="1"/>
    <col min="11009" max="11009" width="16.85546875" customWidth="1"/>
    <col min="11010" max="11044" width="8.7109375" customWidth="1"/>
    <col min="11265" max="11265" width="16.85546875" customWidth="1"/>
    <col min="11266" max="11300" width="8.7109375" customWidth="1"/>
    <col min="11521" max="11521" width="16.85546875" customWidth="1"/>
    <col min="11522" max="11556" width="8.7109375" customWidth="1"/>
    <col min="11777" max="11777" width="16.85546875" customWidth="1"/>
    <col min="11778" max="11812" width="8.7109375" customWidth="1"/>
    <col min="12033" max="12033" width="16.85546875" customWidth="1"/>
    <col min="12034" max="12068" width="8.7109375" customWidth="1"/>
    <col min="12289" max="12289" width="16.85546875" customWidth="1"/>
    <col min="12290" max="12324" width="8.7109375" customWidth="1"/>
    <col min="12545" max="12545" width="16.85546875" customWidth="1"/>
    <col min="12546" max="12580" width="8.7109375" customWidth="1"/>
    <col min="12801" max="12801" width="16.85546875" customWidth="1"/>
    <col min="12802" max="12836" width="8.7109375" customWidth="1"/>
    <col min="13057" max="13057" width="16.85546875" customWidth="1"/>
    <col min="13058" max="13092" width="8.7109375" customWidth="1"/>
    <col min="13313" max="13313" width="16.85546875" customWidth="1"/>
    <col min="13314" max="13348" width="8.7109375" customWidth="1"/>
    <col min="13569" max="13569" width="16.85546875" customWidth="1"/>
    <col min="13570" max="13604" width="8.7109375" customWidth="1"/>
    <col min="13825" max="13825" width="16.85546875" customWidth="1"/>
    <col min="13826" max="13860" width="8.7109375" customWidth="1"/>
    <col min="14081" max="14081" width="16.85546875" customWidth="1"/>
    <col min="14082" max="14116" width="8.7109375" customWidth="1"/>
    <col min="14337" max="14337" width="16.85546875" customWidth="1"/>
    <col min="14338" max="14372" width="8.7109375" customWidth="1"/>
    <col min="14593" max="14593" width="16.85546875" customWidth="1"/>
    <col min="14594" max="14628" width="8.7109375" customWidth="1"/>
    <col min="14849" max="14849" width="16.85546875" customWidth="1"/>
    <col min="14850" max="14884" width="8.7109375" customWidth="1"/>
    <col min="15105" max="15105" width="16.85546875" customWidth="1"/>
    <col min="15106" max="15140" width="8.7109375" customWidth="1"/>
    <col min="15361" max="15361" width="16.85546875" customWidth="1"/>
    <col min="15362" max="15396" width="8.7109375" customWidth="1"/>
    <col min="15617" max="15617" width="16.85546875" customWidth="1"/>
    <col min="15618" max="15652" width="8.7109375" customWidth="1"/>
    <col min="15873" max="15873" width="16.85546875" customWidth="1"/>
    <col min="15874" max="15908" width="8.7109375" customWidth="1"/>
    <col min="16129" max="16129" width="16.85546875" customWidth="1"/>
    <col min="16130" max="16164" width="8.7109375" customWidth="1"/>
  </cols>
  <sheetData>
    <row r="1" spans="1:36" x14ac:dyDescent="0.25">
      <c r="A1" s="134" t="s">
        <v>102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</row>
    <row r="2" spans="1:36" ht="15.75" thickBot="1" x14ac:dyDescent="0.3">
      <c r="A2" s="135" t="s">
        <v>103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</row>
    <row r="3" spans="1:36" ht="26.25" customHeight="1" thickBot="1" x14ac:dyDescent="0.3">
      <c r="A3" s="62" t="s">
        <v>20</v>
      </c>
      <c r="B3" s="136" t="s">
        <v>95</v>
      </c>
      <c r="C3" s="137"/>
      <c r="D3" s="137"/>
      <c r="E3" s="137"/>
      <c r="F3" s="137"/>
      <c r="G3" s="137"/>
      <c r="H3" s="138"/>
      <c r="I3" s="136" t="s">
        <v>96</v>
      </c>
      <c r="J3" s="137"/>
      <c r="K3" s="137"/>
      <c r="L3" s="137"/>
      <c r="M3" s="137"/>
      <c r="N3" s="137"/>
      <c r="O3" s="138"/>
      <c r="P3" s="139" t="s">
        <v>97</v>
      </c>
      <c r="Q3" s="140"/>
      <c r="R3" s="140"/>
      <c r="S3" s="140"/>
      <c r="T3" s="140"/>
      <c r="U3" s="140"/>
      <c r="V3" s="141"/>
      <c r="W3" s="137" t="s">
        <v>98</v>
      </c>
      <c r="X3" s="137"/>
      <c r="Y3" s="137"/>
      <c r="Z3" s="137"/>
      <c r="AA3" s="137"/>
      <c r="AB3" s="137"/>
      <c r="AC3" s="137"/>
      <c r="AD3" s="136" t="s">
        <v>99</v>
      </c>
      <c r="AE3" s="137"/>
      <c r="AF3" s="137"/>
      <c r="AG3" s="137"/>
      <c r="AH3" s="137"/>
      <c r="AI3" s="137"/>
      <c r="AJ3" s="138"/>
    </row>
    <row r="4" spans="1:36" ht="26.25" customHeight="1" thickBot="1" x14ac:dyDescent="0.3">
      <c r="A4" s="62"/>
      <c r="B4" s="122"/>
      <c r="C4" s="123"/>
      <c r="D4" s="123"/>
      <c r="E4" s="123"/>
      <c r="F4" s="123"/>
      <c r="G4" s="123"/>
      <c r="H4" s="124"/>
      <c r="I4" s="125"/>
      <c r="J4" s="126"/>
      <c r="K4" s="126"/>
      <c r="L4" s="126"/>
      <c r="M4" s="126"/>
      <c r="N4" s="126"/>
      <c r="O4" s="127"/>
      <c r="P4" s="128"/>
      <c r="Q4" s="126"/>
      <c r="R4" s="126"/>
      <c r="S4" s="126"/>
      <c r="T4" s="126"/>
      <c r="U4" s="126"/>
      <c r="V4" s="127"/>
      <c r="W4" s="123"/>
      <c r="X4" s="123"/>
      <c r="Y4" s="123"/>
      <c r="Z4" s="123"/>
      <c r="AA4" s="123"/>
      <c r="AB4" s="123"/>
      <c r="AC4" s="123"/>
      <c r="AD4" s="122"/>
      <c r="AE4" s="123"/>
      <c r="AF4" s="123"/>
      <c r="AG4" s="123"/>
      <c r="AH4" s="123"/>
      <c r="AI4" s="123"/>
      <c r="AJ4" s="124"/>
    </row>
    <row r="5" spans="1:36" ht="15.75" thickBot="1" x14ac:dyDescent="0.3">
      <c r="A5" s="60" t="s">
        <v>23</v>
      </c>
      <c r="B5" s="58">
        <v>1</v>
      </c>
      <c r="C5" s="59">
        <v>2</v>
      </c>
      <c r="D5" s="58">
        <v>3</v>
      </c>
      <c r="E5" s="59">
        <v>4</v>
      </c>
      <c r="F5" s="58">
        <v>5</v>
      </c>
      <c r="G5" s="57">
        <v>6</v>
      </c>
      <c r="H5" s="56">
        <v>7</v>
      </c>
      <c r="I5" s="58">
        <v>8</v>
      </c>
      <c r="J5" s="85">
        <v>9</v>
      </c>
      <c r="K5" s="58">
        <v>10</v>
      </c>
      <c r="L5" s="85">
        <v>11</v>
      </c>
      <c r="M5" s="58">
        <v>12</v>
      </c>
      <c r="N5" s="85">
        <v>13</v>
      </c>
      <c r="O5" s="58">
        <v>14</v>
      </c>
      <c r="P5" s="78">
        <v>15</v>
      </c>
      <c r="Q5" s="59">
        <v>16</v>
      </c>
      <c r="R5" s="91">
        <v>17</v>
      </c>
      <c r="S5" s="58">
        <v>18</v>
      </c>
      <c r="T5" s="78">
        <v>19</v>
      </c>
      <c r="U5" s="59">
        <v>20</v>
      </c>
      <c r="V5" s="58">
        <v>21</v>
      </c>
      <c r="W5" s="59">
        <v>22</v>
      </c>
      <c r="X5" s="58">
        <v>23</v>
      </c>
      <c r="Y5" s="59">
        <v>24</v>
      </c>
      <c r="Z5" s="58">
        <v>25</v>
      </c>
      <c r="AA5" s="59">
        <v>26</v>
      </c>
      <c r="AB5" s="58">
        <v>27</v>
      </c>
      <c r="AC5" s="59">
        <v>28</v>
      </c>
      <c r="AD5" s="58">
        <v>29</v>
      </c>
      <c r="AE5" s="58">
        <v>30</v>
      </c>
      <c r="AF5" s="73">
        <v>31</v>
      </c>
      <c r="AG5" s="58"/>
      <c r="AH5" s="58"/>
      <c r="AI5" s="58"/>
      <c r="AJ5" s="58"/>
    </row>
    <row r="6" spans="1:36" ht="15.75" thickBot="1" x14ac:dyDescent="0.3">
      <c r="A6" s="109" t="s">
        <v>13</v>
      </c>
      <c r="B6" s="40">
        <v>1000</v>
      </c>
      <c r="C6" s="40">
        <v>1000</v>
      </c>
      <c r="D6" s="40">
        <v>1000</v>
      </c>
      <c r="E6" s="40">
        <v>1000</v>
      </c>
      <c r="F6" s="40">
        <v>1000</v>
      </c>
      <c r="G6" s="40">
        <v>1000</v>
      </c>
      <c r="H6" s="40">
        <v>1000</v>
      </c>
      <c r="I6" s="40">
        <v>1000</v>
      </c>
      <c r="J6" s="89">
        <v>1000</v>
      </c>
      <c r="K6" s="40">
        <v>1000</v>
      </c>
      <c r="L6" s="89">
        <v>1000</v>
      </c>
      <c r="M6" s="40">
        <v>1000</v>
      </c>
      <c r="N6" s="89">
        <v>1000</v>
      </c>
      <c r="O6" s="40">
        <v>1000</v>
      </c>
      <c r="P6" s="114">
        <v>1000</v>
      </c>
      <c r="Q6" s="40">
        <v>1000</v>
      </c>
      <c r="R6" s="89">
        <v>1000</v>
      </c>
      <c r="S6" s="40">
        <v>1000</v>
      </c>
      <c r="T6" s="89">
        <v>1000</v>
      </c>
      <c r="U6" s="40">
        <v>1000</v>
      </c>
      <c r="V6" s="80">
        <v>1000</v>
      </c>
      <c r="W6" s="53">
        <v>1000</v>
      </c>
      <c r="X6" s="53">
        <v>1000</v>
      </c>
      <c r="Y6" s="53">
        <v>1000</v>
      </c>
      <c r="Z6" s="53">
        <v>1000</v>
      </c>
      <c r="AA6" s="53">
        <v>1000</v>
      </c>
      <c r="AB6" s="53">
        <v>1000</v>
      </c>
      <c r="AC6" s="53">
        <v>1000</v>
      </c>
      <c r="AD6" s="53">
        <v>1000</v>
      </c>
      <c r="AE6" s="53">
        <v>1000</v>
      </c>
      <c r="AF6" s="53">
        <v>1000</v>
      </c>
      <c r="AG6" s="53"/>
      <c r="AH6" s="53"/>
      <c r="AI6" s="53"/>
      <c r="AJ6" s="40"/>
    </row>
    <row r="7" spans="1:36" ht="15.75" thickBot="1" x14ac:dyDescent="0.3">
      <c r="A7" s="110" t="s">
        <v>11</v>
      </c>
      <c r="B7" s="35">
        <v>1000</v>
      </c>
      <c r="C7" s="35">
        <v>1000</v>
      </c>
      <c r="D7" s="35">
        <v>1000</v>
      </c>
      <c r="E7" s="35">
        <v>1000</v>
      </c>
      <c r="F7" s="35">
        <v>1000</v>
      </c>
      <c r="G7" s="35">
        <v>1000</v>
      </c>
      <c r="H7" s="35">
        <v>1000</v>
      </c>
      <c r="I7" s="112">
        <v>1000</v>
      </c>
      <c r="J7" s="67">
        <v>1000</v>
      </c>
      <c r="K7" s="112">
        <v>1000</v>
      </c>
      <c r="L7" s="67">
        <v>1000</v>
      </c>
      <c r="M7" s="112">
        <v>1000</v>
      </c>
      <c r="N7" s="67">
        <v>1000</v>
      </c>
      <c r="O7" s="112">
        <v>1000</v>
      </c>
      <c r="P7" s="113">
        <v>1000</v>
      </c>
      <c r="Q7" s="112">
        <v>1000</v>
      </c>
      <c r="R7" s="67">
        <v>1000</v>
      </c>
      <c r="S7" s="112">
        <v>1000</v>
      </c>
      <c r="T7" s="67">
        <v>1000</v>
      </c>
      <c r="U7" s="112">
        <v>1000</v>
      </c>
      <c r="V7" s="65">
        <v>1000</v>
      </c>
      <c r="W7" s="49">
        <v>1000</v>
      </c>
      <c r="X7" s="49">
        <v>1000</v>
      </c>
      <c r="Y7" s="49">
        <v>1000</v>
      </c>
      <c r="Z7" s="49">
        <v>1000</v>
      </c>
      <c r="AA7" s="49">
        <v>1000</v>
      </c>
      <c r="AB7" s="49">
        <v>1000</v>
      </c>
      <c r="AC7" s="49">
        <v>1000</v>
      </c>
      <c r="AD7" s="49">
        <v>1000</v>
      </c>
      <c r="AE7" s="49">
        <v>1000</v>
      </c>
      <c r="AF7" s="49">
        <v>1000</v>
      </c>
      <c r="AG7" s="49"/>
      <c r="AH7" s="49"/>
      <c r="AI7" s="49"/>
      <c r="AJ7" s="35"/>
    </row>
    <row r="8" spans="1:36" ht="16.5" thickBot="1" x14ac:dyDescent="0.3">
      <c r="A8" s="45"/>
      <c r="B8" s="44"/>
      <c r="C8" s="44"/>
      <c r="D8" s="44"/>
      <c r="E8" s="43"/>
      <c r="F8" s="43"/>
      <c r="G8" s="43"/>
      <c r="H8" s="43"/>
      <c r="I8" s="43"/>
      <c r="J8" s="79"/>
      <c r="K8" s="43"/>
      <c r="L8" s="79"/>
      <c r="M8" s="43"/>
      <c r="N8" s="79"/>
      <c r="O8" s="43"/>
      <c r="P8" s="79"/>
      <c r="Q8" s="43"/>
      <c r="R8" s="79"/>
      <c r="S8" s="43"/>
      <c r="T8" s="79"/>
      <c r="U8" s="43"/>
      <c r="V8" s="79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3"/>
    </row>
    <row r="9" spans="1:36" ht="15.75" thickBot="1" x14ac:dyDescent="0.3">
      <c r="A9" s="109" t="s">
        <v>10</v>
      </c>
      <c r="B9" s="51">
        <v>1000</v>
      </c>
      <c r="C9" s="51">
        <v>1000</v>
      </c>
      <c r="D9" s="51">
        <v>1000</v>
      </c>
      <c r="E9" s="51">
        <v>1000</v>
      </c>
      <c r="F9" s="51">
        <v>1000</v>
      </c>
      <c r="G9" s="51">
        <v>1000</v>
      </c>
      <c r="H9" s="47">
        <v>1000</v>
      </c>
      <c r="I9" s="40">
        <v>1000</v>
      </c>
      <c r="J9" s="89">
        <v>1000</v>
      </c>
      <c r="K9" s="40">
        <v>1000</v>
      </c>
      <c r="L9" s="89">
        <v>1000</v>
      </c>
      <c r="M9" s="40">
        <v>1000</v>
      </c>
      <c r="N9" s="89">
        <v>1000</v>
      </c>
      <c r="O9" s="40">
        <v>1000</v>
      </c>
      <c r="P9" s="114">
        <v>1000</v>
      </c>
      <c r="Q9" s="40">
        <v>1000</v>
      </c>
      <c r="R9" s="89">
        <v>1000</v>
      </c>
      <c r="S9" s="40">
        <v>1000</v>
      </c>
      <c r="T9" s="89">
        <v>1000</v>
      </c>
      <c r="U9" s="40">
        <v>1000</v>
      </c>
      <c r="V9" s="80">
        <v>1000</v>
      </c>
      <c r="W9" s="53">
        <v>1000</v>
      </c>
      <c r="X9" s="53">
        <v>1000</v>
      </c>
      <c r="Y9" s="53">
        <v>1000</v>
      </c>
      <c r="Z9" s="53">
        <v>1000</v>
      </c>
      <c r="AA9" s="53">
        <v>1000</v>
      </c>
      <c r="AB9" s="53">
        <v>1000</v>
      </c>
      <c r="AC9" s="53">
        <v>1000</v>
      </c>
      <c r="AD9" s="53">
        <v>1000</v>
      </c>
      <c r="AE9" s="53">
        <v>1000</v>
      </c>
      <c r="AF9" s="53">
        <v>1000</v>
      </c>
      <c r="AG9" s="53"/>
      <c r="AH9" s="53"/>
      <c r="AI9" s="53"/>
      <c r="AJ9" s="40"/>
    </row>
    <row r="10" spans="1:36" ht="15.75" thickBot="1" x14ac:dyDescent="0.3">
      <c r="A10" s="50" t="s">
        <v>9</v>
      </c>
      <c r="B10" s="49">
        <v>1000</v>
      </c>
      <c r="C10" s="49">
        <v>1000</v>
      </c>
      <c r="D10" s="49">
        <v>1000</v>
      </c>
      <c r="E10" s="49">
        <v>1000</v>
      </c>
      <c r="F10" s="49">
        <v>1000</v>
      </c>
      <c r="G10" s="49">
        <v>1000</v>
      </c>
      <c r="H10" s="46">
        <v>1000</v>
      </c>
      <c r="I10" s="112">
        <v>1000</v>
      </c>
      <c r="J10" s="67">
        <v>1000</v>
      </c>
      <c r="K10" s="112">
        <v>1000</v>
      </c>
      <c r="L10" s="67">
        <v>1000</v>
      </c>
      <c r="M10" s="112">
        <v>1000</v>
      </c>
      <c r="N10" s="67">
        <v>1000</v>
      </c>
      <c r="O10" s="112">
        <v>1000</v>
      </c>
      <c r="P10" s="113">
        <v>1000</v>
      </c>
      <c r="Q10" s="112">
        <v>1000</v>
      </c>
      <c r="R10" s="67">
        <v>1000</v>
      </c>
      <c r="S10" s="112">
        <v>1000</v>
      </c>
      <c r="T10" s="67">
        <v>1000</v>
      </c>
      <c r="U10" s="112">
        <v>1000</v>
      </c>
      <c r="V10" s="65">
        <v>1000</v>
      </c>
      <c r="W10" s="49">
        <v>1000</v>
      </c>
      <c r="X10" s="49">
        <v>1000</v>
      </c>
      <c r="Y10" s="49">
        <v>1000</v>
      </c>
      <c r="Z10" s="49">
        <v>1000</v>
      </c>
      <c r="AA10" s="49">
        <v>1000</v>
      </c>
      <c r="AB10" s="49">
        <v>1000</v>
      </c>
      <c r="AC10" s="49">
        <v>1000</v>
      </c>
      <c r="AD10" s="49">
        <v>1000</v>
      </c>
      <c r="AE10" s="49">
        <v>1000</v>
      </c>
      <c r="AF10" s="49">
        <v>1000</v>
      </c>
      <c r="AG10" s="49"/>
      <c r="AH10" s="49"/>
      <c r="AI10" s="49"/>
      <c r="AJ10" s="35"/>
    </row>
    <row r="11" spans="1:36" ht="16.5" thickBot="1" x14ac:dyDescent="0.3">
      <c r="A11" s="45"/>
      <c r="B11" s="44"/>
      <c r="C11" s="44"/>
      <c r="D11" s="44"/>
      <c r="E11" s="43"/>
      <c r="F11" s="43"/>
      <c r="G11" s="43"/>
      <c r="H11" s="43"/>
      <c r="I11" s="43"/>
      <c r="J11" s="79"/>
      <c r="K11" s="43"/>
      <c r="L11" s="79"/>
      <c r="M11" s="43"/>
      <c r="N11" s="79"/>
      <c r="O11" s="43"/>
      <c r="P11" s="79"/>
      <c r="Q11" s="43"/>
      <c r="R11" s="79"/>
      <c r="S11" s="43"/>
      <c r="T11" s="79"/>
      <c r="U11" s="43"/>
      <c r="V11" s="79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3"/>
    </row>
    <row r="12" spans="1:36" ht="16.5" customHeight="1" thickBot="1" x14ac:dyDescent="0.3">
      <c r="A12" s="48" t="s">
        <v>8</v>
      </c>
      <c r="B12" s="47">
        <v>1900</v>
      </c>
      <c r="C12" s="47">
        <v>1900</v>
      </c>
      <c r="D12" s="47">
        <v>1900</v>
      </c>
      <c r="E12" s="47">
        <v>1900</v>
      </c>
      <c r="F12" s="47">
        <v>1900</v>
      </c>
      <c r="G12" s="47">
        <v>1900</v>
      </c>
      <c r="H12" s="47">
        <v>1900</v>
      </c>
      <c r="I12" s="40">
        <v>1900</v>
      </c>
      <c r="J12" s="89">
        <v>1900</v>
      </c>
      <c r="K12" s="40">
        <v>1900</v>
      </c>
      <c r="L12" s="89">
        <v>1900</v>
      </c>
      <c r="M12" s="40">
        <v>1900</v>
      </c>
      <c r="N12" s="89">
        <v>1900</v>
      </c>
      <c r="O12" s="40">
        <v>1900</v>
      </c>
      <c r="P12" s="114">
        <v>1900</v>
      </c>
      <c r="Q12" s="40">
        <v>1900</v>
      </c>
      <c r="R12" s="89">
        <v>1900</v>
      </c>
      <c r="S12" s="40">
        <v>1900</v>
      </c>
      <c r="T12" s="89">
        <v>1900</v>
      </c>
      <c r="U12" s="40">
        <v>1900</v>
      </c>
      <c r="V12" s="115">
        <v>1900</v>
      </c>
      <c r="W12" s="40">
        <v>1900</v>
      </c>
      <c r="X12" s="40">
        <v>1900</v>
      </c>
      <c r="Y12" s="40">
        <v>1900</v>
      </c>
      <c r="Z12" s="40">
        <v>1900</v>
      </c>
      <c r="AA12" s="40">
        <v>1900</v>
      </c>
      <c r="AB12" s="40">
        <v>1900</v>
      </c>
      <c r="AC12" s="40">
        <v>1900</v>
      </c>
      <c r="AD12" s="40">
        <v>1900</v>
      </c>
      <c r="AE12" s="40">
        <v>1900</v>
      </c>
      <c r="AF12" s="40">
        <v>1900</v>
      </c>
      <c r="AG12" s="40"/>
      <c r="AH12" s="40"/>
      <c r="AI12" s="40"/>
      <c r="AJ12" s="40"/>
    </row>
    <row r="13" spans="1:36" ht="17.25" customHeight="1" thickBot="1" x14ac:dyDescent="0.3">
      <c r="A13" s="110" t="s">
        <v>7</v>
      </c>
      <c r="B13" s="46">
        <v>1900</v>
      </c>
      <c r="C13" s="46">
        <v>1900</v>
      </c>
      <c r="D13" s="46">
        <v>1900</v>
      </c>
      <c r="E13" s="46">
        <v>1900</v>
      </c>
      <c r="F13" s="46">
        <v>1900</v>
      </c>
      <c r="G13" s="46">
        <v>1900</v>
      </c>
      <c r="H13" s="46">
        <v>1900</v>
      </c>
      <c r="I13" s="112">
        <v>1900</v>
      </c>
      <c r="J13" s="67">
        <v>1900</v>
      </c>
      <c r="K13" s="112">
        <v>1900</v>
      </c>
      <c r="L13" s="67">
        <v>1900</v>
      </c>
      <c r="M13" s="112">
        <v>1900</v>
      </c>
      <c r="N13" s="67">
        <v>1900</v>
      </c>
      <c r="O13" s="112">
        <v>1900</v>
      </c>
      <c r="P13" s="113">
        <v>1900</v>
      </c>
      <c r="Q13" s="112">
        <v>1900</v>
      </c>
      <c r="R13" s="67">
        <v>1900</v>
      </c>
      <c r="S13" s="112">
        <v>1900</v>
      </c>
      <c r="T13" s="67">
        <v>1900</v>
      </c>
      <c r="U13" s="112">
        <v>1900</v>
      </c>
      <c r="V13" s="65">
        <v>1900</v>
      </c>
      <c r="W13" s="111">
        <v>1900</v>
      </c>
      <c r="X13" s="111">
        <v>1900</v>
      </c>
      <c r="Y13" s="111">
        <v>1900</v>
      </c>
      <c r="Z13" s="111">
        <v>1900</v>
      </c>
      <c r="AA13" s="111">
        <v>1900</v>
      </c>
      <c r="AB13" s="111">
        <v>1900</v>
      </c>
      <c r="AC13" s="111">
        <v>1900</v>
      </c>
      <c r="AD13" s="111">
        <v>1900</v>
      </c>
      <c r="AE13" s="111">
        <v>1900</v>
      </c>
      <c r="AF13" s="111">
        <v>1900</v>
      </c>
      <c r="AG13" s="111"/>
      <c r="AH13" s="111"/>
      <c r="AI13" s="111"/>
      <c r="AJ13" s="111"/>
    </row>
    <row r="14" spans="1:36" ht="16.5" thickBot="1" x14ac:dyDescent="0.3">
      <c r="A14" s="45"/>
      <c r="B14" s="44"/>
      <c r="C14" s="44"/>
      <c r="D14" s="44"/>
      <c r="E14" s="43"/>
      <c r="F14" s="43"/>
      <c r="G14" s="43"/>
      <c r="H14" s="43"/>
      <c r="I14" s="43"/>
      <c r="J14" s="79"/>
      <c r="K14" s="43"/>
      <c r="L14" s="79"/>
      <c r="M14" s="43"/>
      <c r="N14" s="79"/>
      <c r="O14" s="43"/>
      <c r="P14" s="79"/>
      <c r="Q14" s="43"/>
      <c r="R14" s="79"/>
      <c r="S14" s="43"/>
      <c r="T14" s="79"/>
      <c r="U14" s="43"/>
      <c r="V14" s="79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3"/>
    </row>
    <row r="15" spans="1:36" ht="15.75" thickBot="1" x14ac:dyDescent="0.3">
      <c r="A15" s="9" t="s">
        <v>22</v>
      </c>
      <c r="B15" s="40">
        <v>262</v>
      </c>
      <c r="C15" s="40">
        <v>262</v>
      </c>
      <c r="D15" s="40">
        <v>262</v>
      </c>
      <c r="E15" s="40">
        <v>262</v>
      </c>
      <c r="F15" s="40">
        <v>262</v>
      </c>
      <c r="G15" s="40">
        <v>322</v>
      </c>
      <c r="H15" s="40">
        <v>322</v>
      </c>
      <c r="I15" s="40">
        <v>322</v>
      </c>
      <c r="J15" s="40">
        <v>322</v>
      </c>
      <c r="K15" s="40">
        <v>322</v>
      </c>
      <c r="L15" s="40">
        <v>322</v>
      </c>
      <c r="M15" s="40">
        <v>322</v>
      </c>
      <c r="N15" s="40">
        <v>322</v>
      </c>
      <c r="O15" s="40">
        <v>322</v>
      </c>
      <c r="P15" s="40">
        <v>322</v>
      </c>
      <c r="Q15" s="40">
        <v>322</v>
      </c>
      <c r="R15" s="40">
        <v>322</v>
      </c>
      <c r="S15" s="40">
        <v>322</v>
      </c>
      <c r="T15" s="40">
        <v>322</v>
      </c>
      <c r="U15" s="40">
        <v>322</v>
      </c>
      <c r="V15" s="40">
        <v>322</v>
      </c>
      <c r="W15" s="40">
        <v>322</v>
      </c>
      <c r="X15" s="40">
        <v>322</v>
      </c>
      <c r="Y15" s="40">
        <v>322</v>
      </c>
      <c r="Z15" s="40">
        <v>322</v>
      </c>
      <c r="AA15" s="40">
        <v>322</v>
      </c>
      <c r="AB15" s="40">
        <v>315</v>
      </c>
      <c r="AC15" s="40">
        <v>315</v>
      </c>
      <c r="AD15" s="40">
        <v>315</v>
      </c>
      <c r="AE15" s="40">
        <v>315</v>
      </c>
      <c r="AF15" s="40">
        <v>315</v>
      </c>
      <c r="AG15" s="40"/>
      <c r="AH15" s="40"/>
      <c r="AI15" s="40"/>
      <c r="AJ15" s="40"/>
    </row>
    <row r="16" spans="1:36" ht="15.75" thickBot="1" x14ac:dyDescent="0.3">
      <c r="A16" s="8" t="s">
        <v>21</v>
      </c>
      <c r="B16" s="35">
        <v>135</v>
      </c>
      <c r="C16" s="35">
        <v>135</v>
      </c>
      <c r="D16" s="35">
        <v>135</v>
      </c>
      <c r="E16" s="35">
        <v>135</v>
      </c>
      <c r="F16" s="35">
        <v>135</v>
      </c>
      <c r="G16" s="35">
        <v>135</v>
      </c>
      <c r="H16" s="35">
        <v>135</v>
      </c>
      <c r="I16" s="35">
        <v>135</v>
      </c>
      <c r="J16" s="35">
        <v>135</v>
      </c>
      <c r="K16" s="35">
        <v>135</v>
      </c>
      <c r="L16" s="35">
        <v>135</v>
      </c>
      <c r="M16" s="35">
        <v>135</v>
      </c>
      <c r="N16" s="35">
        <v>135</v>
      </c>
      <c r="O16" s="35">
        <v>135</v>
      </c>
      <c r="P16" s="35">
        <v>135</v>
      </c>
      <c r="Q16" s="35">
        <v>135</v>
      </c>
      <c r="R16" s="35">
        <v>135</v>
      </c>
      <c r="S16" s="35">
        <v>135</v>
      </c>
      <c r="T16" s="35">
        <v>135</v>
      </c>
      <c r="U16" s="35">
        <v>135</v>
      </c>
      <c r="V16" s="35">
        <v>135</v>
      </c>
      <c r="W16" s="35">
        <v>135</v>
      </c>
      <c r="X16" s="35">
        <v>135</v>
      </c>
      <c r="Y16" s="35">
        <v>135</v>
      </c>
      <c r="Z16" s="35">
        <v>135</v>
      </c>
      <c r="AA16" s="35">
        <v>135</v>
      </c>
      <c r="AB16" s="35">
        <v>135</v>
      </c>
      <c r="AC16" s="35">
        <v>135</v>
      </c>
      <c r="AD16" s="35">
        <v>135</v>
      </c>
      <c r="AE16" s="35">
        <v>135</v>
      </c>
      <c r="AF16" s="35">
        <v>135</v>
      </c>
      <c r="AG16" s="35"/>
      <c r="AH16" s="35"/>
      <c r="AI16" s="35"/>
      <c r="AJ16" s="35"/>
    </row>
    <row r="17" spans="1:39" ht="16.5" thickBot="1" x14ac:dyDescent="0.3">
      <c r="A17" s="45"/>
      <c r="B17" s="44"/>
      <c r="C17" s="44"/>
      <c r="D17" s="44"/>
      <c r="E17" s="43"/>
      <c r="F17" s="44"/>
      <c r="G17" s="44"/>
      <c r="H17" s="43"/>
      <c r="I17" s="43"/>
      <c r="J17" s="79"/>
      <c r="K17" s="43"/>
      <c r="L17" s="79"/>
      <c r="M17" s="43"/>
      <c r="N17" s="79"/>
      <c r="O17" s="43"/>
      <c r="P17" s="44"/>
      <c r="Q17" s="43"/>
      <c r="R17" s="79"/>
      <c r="S17" s="43"/>
      <c r="T17" s="79"/>
      <c r="U17" s="43"/>
      <c r="V17" s="99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3"/>
    </row>
    <row r="18" spans="1:39" ht="15.75" thickBot="1" x14ac:dyDescent="0.3">
      <c r="A18" s="9" t="s">
        <v>4</v>
      </c>
      <c r="B18" s="40">
        <v>262</v>
      </c>
      <c r="C18" s="40">
        <v>262</v>
      </c>
      <c r="D18" s="40">
        <v>262</v>
      </c>
      <c r="E18" s="40">
        <v>262</v>
      </c>
      <c r="F18" s="40">
        <v>262</v>
      </c>
      <c r="G18" s="40">
        <v>322</v>
      </c>
      <c r="H18" s="40">
        <v>322</v>
      </c>
      <c r="I18" s="40">
        <v>322</v>
      </c>
      <c r="J18" s="40">
        <v>322</v>
      </c>
      <c r="K18" s="40">
        <v>322</v>
      </c>
      <c r="L18" s="40">
        <v>322</v>
      </c>
      <c r="M18" s="40">
        <v>322</v>
      </c>
      <c r="N18" s="40">
        <v>322</v>
      </c>
      <c r="O18" s="40">
        <v>322</v>
      </c>
      <c r="P18" s="40">
        <v>322</v>
      </c>
      <c r="Q18" s="40">
        <v>322</v>
      </c>
      <c r="R18" s="40">
        <v>322</v>
      </c>
      <c r="S18" s="40">
        <v>322</v>
      </c>
      <c r="T18" s="40">
        <v>322</v>
      </c>
      <c r="U18" s="40">
        <v>322</v>
      </c>
      <c r="V18" s="40">
        <v>322</v>
      </c>
      <c r="W18" s="40">
        <v>322</v>
      </c>
      <c r="X18" s="40">
        <v>322</v>
      </c>
      <c r="Y18" s="40">
        <v>322</v>
      </c>
      <c r="Z18" s="40">
        <v>322</v>
      </c>
      <c r="AA18" s="40">
        <v>322</v>
      </c>
      <c r="AB18" s="40">
        <v>315</v>
      </c>
      <c r="AC18" s="40">
        <v>315</v>
      </c>
      <c r="AD18" s="40">
        <v>315</v>
      </c>
      <c r="AE18" s="40">
        <v>315</v>
      </c>
      <c r="AF18" s="40">
        <v>315</v>
      </c>
      <c r="AG18" s="40"/>
      <c r="AH18" s="40"/>
      <c r="AI18" s="40"/>
      <c r="AJ18" s="40"/>
    </row>
    <row r="19" spans="1:39" ht="15.75" thickBot="1" x14ac:dyDescent="0.3">
      <c r="A19" s="8" t="s">
        <v>100</v>
      </c>
      <c r="B19" s="35">
        <v>135</v>
      </c>
      <c r="C19" s="35">
        <v>135</v>
      </c>
      <c r="D19" s="35">
        <v>135</v>
      </c>
      <c r="E19" s="35">
        <v>135</v>
      </c>
      <c r="F19" s="35">
        <v>135</v>
      </c>
      <c r="G19" s="35">
        <v>135</v>
      </c>
      <c r="H19" s="35">
        <v>135</v>
      </c>
      <c r="I19" s="35">
        <v>135</v>
      </c>
      <c r="J19" s="35">
        <v>135</v>
      </c>
      <c r="K19" s="35">
        <v>135</v>
      </c>
      <c r="L19" s="35">
        <v>135</v>
      </c>
      <c r="M19" s="35">
        <v>135</v>
      </c>
      <c r="N19" s="35">
        <v>135</v>
      </c>
      <c r="O19" s="35">
        <v>135</v>
      </c>
      <c r="P19" s="35">
        <v>135</v>
      </c>
      <c r="Q19" s="35">
        <v>135</v>
      </c>
      <c r="R19" s="35">
        <v>135</v>
      </c>
      <c r="S19" s="35">
        <v>135</v>
      </c>
      <c r="T19" s="35">
        <v>135</v>
      </c>
      <c r="U19" s="35">
        <v>135</v>
      </c>
      <c r="V19" s="35">
        <v>135</v>
      </c>
      <c r="W19" s="35">
        <v>135</v>
      </c>
      <c r="X19" s="35">
        <v>135</v>
      </c>
      <c r="Y19" s="35">
        <v>135</v>
      </c>
      <c r="Z19" s="35">
        <v>135</v>
      </c>
      <c r="AA19" s="35">
        <v>135</v>
      </c>
      <c r="AB19" s="35">
        <v>135</v>
      </c>
      <c r="AC19" s="35">
        <v>135</v>
      </c>
      <c r="AD19" s="35">
        <v>135</v>
      </c>
      <c r="AE19" s="35">
        <v>135</v>
      </c>
      <c r="AF19" s="35">
        <v>135</v>
      </c>
      <c r="AG19" s="35"/>
      <c r="AH19" s="35"/>
      <c r="AI19" s="81"/>
      <c r="AJ19" s="35"/>
    </row>
    <row r="20" spans="1:39" ht="16.5" thickBot="1" x14ac:dyDescent="0.3">
      <c r="A20" s="31"/>
      <c r="B20" s="27"/>
      <c r="C20" s="26"/>
      <c r="D20" s="26"/>
      <c r="E20" s="26"/>
      <c r="F20" s="26"/>
      <c r="G20" s="25"/>
      <c r="H20" s="24"/>
      <c r="I20" s="30"/>
      <c r="J20" s="25"/>
      <c r="K20" s="25"/>
      <c r="L20" s="25"/>
      <c r="M20" s="25"/>
      <c r="N20" s="25"/>
      <c r="O20" s="24"/>
      <c r="P20" s="25"/>
      <c r="Q20" s="25"/>
      <c r="R20" s="25"/>
      <c r="S20" s="25"/>
      <c r="T20" s="28"/>
      <c r="U20" s="25"/>
      <c r="V20" s="24"/>
      <c r="W20" s="25"/>
      <c r="X20" s="25"/>
      <c r="Y20" s="25"/>
      <c r="Z20" s="25"/>
      <c r="AA20" s="25"/>
      <c r="AB20" s="25"/>
      <c r="AC20" s="24"/>
      <c r="AD20" s="25"/>
      <c r="AE20" s="25"/>
      <c r="AF20" s="25"/>
      <c r="AG20" s="25"/>
      <c r="AH20" s="25"/>
      <c r="AI20" s="25"/>
      <c r="AJ20" s="24"/>
    </row>
    <row r="21" spans="1:39" ht="18.75" customHeight="1" thickBot="1" x14ac:dyDescent="0.3">
      <c r="A21" s="109" t="s">
        <v>2</v>
      </c>
      <c r="B21" s="22">
        <f t="shared" ref="B21:Q22" si="0">SUM(B6+B9+B12+B15+B18)</f>
        <v>4424</v>
      </c>
      <c r="C21" s="22">
        <f t="shared" si="0"/>
        <v>4424</v>
      </c>
      <c r="D21" s="22">
        <f t="shared" si="0"/>
        <v>4424</v>
      </c>
      <c r="E21" s="22">
        <f t="shared" si="0"/>
        <v>4424</v>
      </c>
      <c r="F21" s="22">
        <f t="shared" si="0"/>
        <v>4424</v>
      </c>
      <c r="G21" s="22">
        <f t="shared" si="0"/>
        <v>4544</v>
      </c>
      <c r="H21" s="22">
        <f t="shared" si="0"/>
        <v>4544</v>
      </c>
      <c r="I21" s="22">
        <f t="shared" si="0"/>
        <v>4544</v>
      </c>
      <c r="J21" s="22">
        <f t="shared" si="0"/>
        <v>4544</v>
      </c>
      <c r="K21" s="22">
        <f t="shared" si="0"/>
        <v>4544</v>
      </c>
      <c r="L21" s="22">
        <f t="shared" si="0"/>
        <v>4544</v>
      </c>
      <c r="M21" s="22">
        <f t="shared" si="0"/>
        <v>4544</v>
      </c>
      <c r="N21" s="22">
        <f t="shared" si="0"/>
        <v>4544</v>
      </c>
      <c r="O21" s="22">
        <f t="shared" si="0"/>
        <v>4544</v>
      </c>
      <c r="P21" s="22">
        <f t="shared" si="0"/>
        <v>4544</v>
      </c>
      <c r="Q21" s="22">
        <f t="shared" si="0"/>
        <v>4544</v>
      </c>
      <c r="R21" s="22">
        <f t="shared" ref="R21:AG22" si="1">SUM(R6+R9+R12+R15+R18)</f>
        <v>4544</v>
      </c>
      <c r="S21" s="22">
        <f t="shared" si="1"/>
        <v>4544</v>
      </c>
      <c r="T21" s="22">
        <f t="shared" si="1"/>
        <v>4544</v>
      </c>
      <c r="U21" s="22">
        <f t="shared" si="1"/>
        <v>4544</v>
      </c>
      <c r="V21" s="22">
        <f t="shared" si="1"/>
        <v>4544</v>
      </c>
      <c r="W21" s="22">
        <f t="shared" si="1"/>
        <v>4544</v>
      </c>
      <c r="X21" s="22">
        <f t="shared" si="1"/>
        <v>4544</v>
      </c>
      <c r="Y21" s="22">
        <f t="shared" si="1"/>
        <v>4544</v>
      </c>
      <c r="Z21" s="22">
        <f t="shared" si="1"/>
        <v>4544</v>
      </c>
      <c r="AA21" s="22">
        <f t="shared" si="1"/>
        <v>4544</v>
      </c>
      <c r="AB21" s="22">
        <f t="shared" si="1"/>
        <v>4530</v>
      </c>
      <c r="AC21" s="22">
        <f t="shared" si="1"/>
        <v>4530</v>
      </c>
      <c r="AD21" s="22">
        <f t="shared" si="1"/>
        <v>4530</v>
      </c>
      <c r="AE21" s="22">
        <f t="shared" si="1"/>
        <v>4530</v>
      </c>
      <c r="AF21" s="22">
        <f t="shared" si="1"/>
        <v>4530</v>
      </c>
      <c r="AG21" s="22"/>
      <c r="AH21" s="22"/>
      <c r="AI21" s="22"/>
      <c r="AJ21" s="22"/>
    </row>
    <row r="22" spans="1:39" ht="19.5" customHeight="1" thickBot="1" x14ac:dyDescent="0.3">
      <c r="A22" s="110" t="s">
        <v>1</v>
      </c>
      <c r="B22" s="21">
        <f t="shared" si="0"/>
        <v>4170</v>
      </c>
      <c r="C22" s="21">
        <f t="shared" si="0"/>
        <v>4170</v>
      </c>
      <c r="D22" s="21">
        <f t="shared" si="0"/>
        <v>4170</v>
      </c>
      <c r="E22" s="21">
        <f t="shared" si="0"/>
        <v>4170</v>
      </c>
      <c r="F22" s="21">
        <f t="shared" si="0"/>
        <v>4170</v>
      </c>
      <c r="G22" s="21">
        <f t="shared" si="0"/>
        <v>4170</v>
      </c>
      <c r="H22" s="21">
        <f t="shared" si="0"/>
        <v>4170</v>
      </c>
      <c r="I22" s="21">
        <f t="shared" si="0"/>
        <v>4170</v>
      </c>
      <c r="J22" s="21">
        <f t="shared" si="0"/>
        <v>4170</v>
      </c>
      <c r="K22" s="21">
        <f t="shared" si="0"/>
        <v>4170</v>
      </c>
      <c r="L22" s="21">
        <f t="shared" si="0"/>
        <v>4170</v>
      </c>
      <c r="M22" s="21">
        <f t="shared" si="0"/>
        <v>4170</v>
      </c>
      <c r="N22" s="21">
        <f t="shared" si="0"/>
        <v>4170</v>
      </c>
      <c r="O22" s="21">
        <f t="shared" si="0"/>
        <v>4170</v>
      </c>
      <c r="P22" s="21">
        <f t="shared" si="0"/>
        <v>4170</v>
      </c>
      <c r="Q22" s="21">
        <f t="shared" si="0"/>
        <v>4170</v>
      </c>
      <c r="R22" s="21">
        <f t="shared" si="1"/>
        <v>4170</v>
      </c>
      <c r="S22" s="21">
        <f t="shared" si="1"/>
        <v>4170</v>
      </c>
      <c r="T22" s="21">
        <f t="shared" si="1"/>
        <v>4170</v>
      </c>
      <c r="U22" s="21">
        <f t="shared" si="1"/>
        <v>4170</v>
      </c>
      <c r="V22" s="21">
        <f t="shared" si="1"/>
        <v>4170</v>
      </c>
      <c r="W22" s="21">
        <f t="shared" si="1"/>
        <v>4170</v>
      </c>
      <c r="X22" s="21">
        <f t="shared" si="1"/>
        <v>4170</v>
      </c>
      <c r="Y22" s="21">
        <f t="shared" si="1"/>
        <v>4170</v>
      </c>
      <c r="Z22" s="21">
        <f t="shared" si="1"/>
        <v>4170</v>
      </c>
      <c r="AA22" s="21">
        <f t="shared" si="1"/>
        <v>4170</v>
      </c>
      <c r="AB22" s="21">
        <f t="shared" si="1"/>
        <v>4170</v>
      </c>
      <c r="AC22" s="21">
        <f t="shared" si="1"/>
        <v>4170</v>
      </c>
      <c r="AD22" s="21">
        <f t="shared" si="1"/>
        <v>4170</v>
      </c>
      <c r="AE22" s="21">
        <f t="shared" si="1"/>
        <v>4170</v>
      </c>
      <c r="AF22" s="21">
        <f t="shared" si="1"/>
        <v>4170</v>
      </c>
      <c r="AG22" s="21"/>
      <c r="AH22" s="21"/>
      <c r="AI22" s="21"/>
      <c r="AJ22" s="21"/>
    </row>
    <row r="23" spans="1:39" ht="15.75" thickBot="1" x14ac:dyDescent="0.3">
      <c r="B23" s="18"/>
      <c r="C23" s="18"/>
      <c r="D23" s="17"/>
      <c r="E23" s="17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7"/>
      <c r="T23" s="17"/>
      <c r="U23" s="19"/>
      <c r="X23" s="18"/>
      <c r="Y23" s="17"/>
      <c r="Z23" s="18"/>
      <c r="AA23" s="17"/>
      <c r="AB23" s="17"/>
      <c r="AC23" s="17"/>
    </row>
    <row r="24" spans="1:39" ht="30.75" customHeight="1" thickBot="1" x14ac:dyDescent="0.3">
      <c r="A24" s="16" t="s">
        <v>20</v>
      </c>
      <c r="B24" s="129" t="s">
        <v>95</v>
      </c>
      <c r="C24" s="130"/>
      <c r="D24" s="130"/>
      <c r="E24" s="131"/>
      <c r="F24" s="129" t="s">
        <v>96</v>
      </c>
      <c r="G24" s="130"/>
      <c r="H24" s="130"/>
      <c r="I24" s="131"/>
      <c r="J24" s="129" t="s">
        <v>97</v>
      </c>
      <c r="K24" s="132"/>
      <c r="L24" s="132"/>
      <c r="M24" s="133"/>
      <c r="N24" s="129" t="s">
        <v>98</v>
      </c>
      <c r="O24" s="130"/>
      <c r="P24" s="130"/>
      <c r="Q24" s="131"/>
      <c r="R24" s="129" t="s">
        <v>99</v>
      </c>
      <c r="S24" s="130"/>
      <c r="T24" s="130"/>
      <c r="U24" s="131"/>
      <c r="X24" s="14" t="s">
        <v>14</v>
      </c>
    </row>
    <row r="25" spans="1:39" ht="18" customHeight="1" thickBot="1" x14ac:dyDescent="0.3">
      <c r="A25" s="109" t="s">
        <v>13</v>
      </c>
      <c r="B25" s="154" t="s">
        <v>58</v>
      </c>
      <c r="C25" s="117"/>
      <c r="D25" s="117"/>
      <c r="E25" s="118"/>
      <c r="F25" s="154" t="s">
        <v>58</v>
      </c>
      <c r="G25" s="117"/>
      <c r="H25" s="117"/>
      <c r="I25" s="118"/>
      <c r="J25" s="154" t="s">
        <v>58</v>
      </c>
      <c r="K25" s="117"/>
      <c r="L25" s="117"/>
      <c r="M25" s="118"/>
      <c r="N25" s="154"/>
      <c r="O25" s="117"/>
      <c r="P25" s="117"/>
      <c r="Q25" s="118"/>
      <c r="R25" s="154"/>
      <c r="S25" s="117"/>
      <c r="T25" s="117"/>
      <c r="U25" s="118"/>
      <c r="X25" s="11" t="s">
        <v>60</v>
      </c>
    </row>
    <row r="26" spans="1:39" ht="18.75" customHeight="1" thickBot="1" x14ac:dyDescent="0.3">
      <c r="A26" s="110" t="s">
        <v>11</v>
      </c>
      <c r="B26" s="155" t="s">
        <v>58</v>
      </c>
      <c r="C26" s="120"/>
      <c r="D26" s="120"/>
      <c r="E26" s="121"/>
      <c r="F26" s="155" t="s">
        <v>58</v>
      </c>
      <c r="G26" s="120"/>
      <c r="H26" s="120"/>
      <c r="I26" s="121"/>
      <c r="J26" s="155" t="s">
        <v>58</v>
      </c>
      <c r="K26" s="120"/>
      <c r="L26" s="120"/>
      <c r="M26" s="121"/>
      <c r="N26" s="155"/>
      <c r="O26" s="120"/>
      <c r="P26" s="120"/>
      <c r="Q26" s="121"/>
      <c r="R26" s="155"/>
      <c r="S26" s="120"/>
      <c r="T26" s="120"/>
      <c r="U26" s="121"/>
      <c r="X26" s="77" t="s">
        <v>61</v>
      </c>
      <c r="AA26" s="12"/>
      <c r="AB26" s="10"/>
      <c r="AC26" s="12"/>
      <c r="AD26" s="10"/>
      <c r="AE26" s="12"/>
      <c r="AF26" s="12"/>
      <c r="AG26" s="12"/>
      <c r="AH26" s="12"/>
      <c r="AI26" s="12"/>
      <c r="AJ26" s="12"/>
      <c r="AK26" s="12"/>
      <c r="AL26" s="12"/>
      <c r="AM26" s="12"/>
    </row>
    <row r="27" spans="1:39" ht="15.75" thickBot="1" x14ac:dyDescent="0.3">
      <c r="A27" s="7"/>
      <c r="B27" s="7"/>
      <c r="C27" s="6"/>
      <c r="D27" s="6"/>
      <c r="E27" s="5"/>
      <c r="F27" s="7"/>
      <c r="G27" s="6"/>
      <c r="H27" s="6"/>
      <c r="I27" s="5"/>
      <c r="J27" s="7"/>
      <c r="K27" s="6"/>
      <c r="L27" s="6"/>
      <c r="M27" s="5"/>
      <c r="N27" s="7"/>
      <c r="O27" s="6"/>
      <c r="P27" s="6"/>
      <c r="Q27" s="5"/>
      <c r="R27" s="7"/>
      <c r="S27" s="6"/>
      <c r="T27" s="6"/>
      <c r="U27" s="5"/>
      <c r="X27" s="11" t="s">
        <v>62</v>
      </c>
      <c r="Z27" s="11"/>
      <c r="AB27" s="10"/>
      <c r="AD27" s="12"/>
    </row>
    <row r="28" spans="1:39" ht="18" customHeight="1" thickBot="1" x14ac:dyDescent="0.3">
      <c r="A28" s="109" t="s">
        <v>10</v>
      </c>
      <c r="B28" s="116">
        <v>100</v>
      </c>
      <c r="C28" s="117"/>
      <c r="D28" s="117"/>
      <c r="E28" s="118"/>
      <c r="F28" s="116">
        <v>100</v>
      </c>
      <c r="G28" s="117"/>
      <c r="H28" s="117"/>
      <c r="I28" s="118"/>
      <c r="J28" s="116">
        <v>100</v>
      </c>
      <c r="K28" s="117"/>
      <c r="L28" s="117"/>
      <c r="M28" s="118"/>
      <c r="N28" s="116"/>
      <c r="O28" s="117"/>
      <c r="P28" s="117"/>
      <c r="Q28" s="118"/>
      <c r="R28" s="116"/>
      <c r="S28" s="117"/>
      <c r="T28" s="117"/>
      <c r="U28" s="118"/>
      <c r="Z28" s="10"/>
      <c r="AB28" s="10"/>
      <c r="AD28" s="10"/>
    </row>
    <row r="29" spans="1:39" ht="18" customHeight="1" thickBot="1" x14ac:dyDescent="0.3">
      <c r="A29" s="110" t="s">
        <v>9</v>
      </c>
      <c r="B29" s="119">
        <v>100</v>
      </c>
      <c r="C29" s="120"/>
      <c r="D29" s="120"/>
      <c r="E29" s="121"/>
      <c r="F29" s="119">
        <v>100</v>
      </c>
      <c r="G29" s="120"/>
      <c r="H29" s="120"/>
      <c r="I29" s="121"/>
      <c r="J29" s="119">
        <v>100</v>
      </c>
      <c r="K29" s="120"/>
      <c r="L29" s="120"/>
      <c r="M29" s="121"/>
      <c r="N29" s="119"/>
      <c r="O29" s="120"/>
      <c r="P29" s="120"/>
      <c r="Q29" s="121"/>
      <c r="R29" s="119"/>
      <c r="S29" s="120"/>
      <c r="T29" s="120"/>
      <c r="U29" s="121"/>
      <c r="Z29" s="10"/>
      <c r="AD29" s="10"/>
    </row>
    <row r="30" spans="1:39" ht="15.75" thickBot="1" x14ac:dyDescent="0.3">
      <c r="A30" s="7"/>
      <c r="B30" s="7"/>
      <c r="C30" s="6"/>
      <c r="D30" s="6"/>
      <c r="E30" s="5"/>
      <c r="F30" s="7"/>
      <c r="G30" s="6"/>
      <c r="H30" s="6"/>
      <c r="I30" s="5"/>
      <c r="J30" s="7"/>
      <c r="K30" s="6"/>
      <c r="L30" s="6"/>
      <c r="M30" s="5"/>
      <c r="N30" s="7"/>
      <c r="O30" s="6"/>
      <c r="P30" s="6"/>
      <c r="Q30" s="5"/>
      <c r="R30" s="7"/>
      <c r="S30" s="6"/>
      <c r="T30" s="6"/>
      <c r="U30" s="5"/>
      <c r="Z30" s="11"/>
    </row>
    <row r="31" spans="1:39" ht="18" customHeight="1" thickBot="1" x14ac:dyDescent="0.3">
      <c r="A31" s="109" t="s">
        <v>8</v>
      </c>
      <c r="B31" s="116">
        <v>100</v>
      </c>
      <c r="C31" s="117"/>
      <c r="D31" s="117"/>
      <c r="E31" s="118"/>
      <c r="F31" s="116">
        <v>100</v>
      </c>
      <c r="G31" s="117"/>
      <c r="H31" s="117"/>
      <c r="I31" s="118"/>
      <c r="J31" s="116">
        <v>100</v>
      </c>
      <c r="K31" s="117"/>
      <c r="L31" s="117"/>
      <c r="M31" s="118"/>
      <c r="N31" s="116"/>
      <c r="O31" s="117"/>
      <c r="P31" s="117"/>
      <c r="Q31" s="118"/>
      <c r="R31" s="116"/>
      <c r="S31" s="117"/>
      <c r="T31" s="117"/>
      <c r="U31" s="118"/>
      <c r="Z31" s="10"/>
    </row>
    <row r="32" spans="1:39" ht="18" customHeight="1" thickBot="1" x14ac:dyDescent="0.3">
      <c r="A32" s="110" t="s">
        <v>63</v>
      </c>
      <c r="B32" s="119">
        <v>100</v>
      </c>
      <c r="C32" s="120"/>
      <c r="D32" s="120"/>
      <c r="E32" s="121"/>
      <c r="F32" s="119">
        <v>100</v>
      </c>
      <c r="G32" s="120"/>
      <c r="H32" s="120"/>
      <c r="I32" s="121"/>
      <c r="J32" s="119">
        <v>100</v>
      </c>
      <c r="K32" s="120"/>
      <c r="L32" s="120"/>
      <c r="M32" s="121"/>
      <c r="N32" s="119"/>
      <c r="O32" s="120"/>
      <c r="P32" s="120"/>
      <c r="Q32" s="121"/>
      <c r="R32" s="119"/>
      <c r="S32" s="120"/>
      <c r="T32" s="120"/>
      <c r="U32" s="121"/>
    </row>
    <row r="33" spans="1:21" ht="15.75" thickBot="1" x14ac:dyDescent="0.3">
      <c r="A33" s="7"/>
      <c r="B33" s="6"/>
      <c r="C33" s="6"/>
      <c r="D33" s="6"/>
      <c r="E33" s="5"/>
      <c r="F33" s="7"/>
      <c r="G33" s="6"/>
      <c r="H33" s="6"/>
      <c r="I33" s="5"/>
      <c r="J33" s="7"/>
      <c r="K33" s="6"/>
      <c r="L33" s="6"/>
      <c r="M33" s="5"/>
      <c r="N33" s="7"/>
      <c r="O33" s="6"/>
      <c r="P33" s="6"/>
      <c r="Q33" s="5"/>
      <c r="R33" s="6"/>
      <c r="S33" s="6"/>
      <c r="T33" s="6"/>
      <c r="U33" s="5"/>
    </row>
    <row r="34" spans="1:21" ht="18" customHeight="1" thickBot="1" x14ac:dyDescent="0.3">
      <c r="A34" s="109" t="s">
        <v>6</v>
      </c>
      <c r="B34" s="116">
        <v>47</v>
      </c>
      <c r="C34" s="117"/>
      <c r="D34" s="117"/>
      <c r="E34" s="118"/>
      <c r="F34" s="142">
        <v>90</v>
      </c>
      <c r="G34" s="143"/>
      <c r="H34" s="143"/>
      <c r="I34" s="144"/>
      <c r="J34" s="116">
        <v>82</v>
      </c>
      <c r="K34" s="117"/>
      <c r="L34" s="117"/>
      <c r="M34" s="118"/>
      <c r="N34" s="116"/>
      <c r="O34" s="117"/>
      <c r="P34" s="117"/>
      <c r="Q34" s="118"/>
      <c r="R34" s="116"/>
      <c r="S34" s="117"/>
      <c r="T34" s="117"/>
      <c r="U34" s="118"/>
    </row>
    <row r="35" spans="1:21" ht="18" customHeight="1" thickBot="1" x14ac:dyDescent="0.3">
      <c r="A35" s="110" t="s">
        <v>5</v>
      </c>
      <c r="B35" s="119">
        <v>0</v>
      </c>
      <c r="C35" s="120"/>
      <c r="D35" s="120"/>
      <c r="E35" s="121"/>
      <c r="F35" s="119">
        <v>0</v>
      </c>
      <c r="G35" s="120"/>
      <c r="H35" s="120"/>
      <c r="I35" s="121"/>
      <c r="J35" s="119">
        <v>0</v>
      </c>
      <c r="K35" s="120"/>
      <c r="L35" s="120"/>
      <c r="M35" s="121"/>
      <c r="N35" s="119"/>
      <c r="O35" s="120"/>
      <c r="P35" s="120"/>
      <c r="Q35" s="121"/>
      <c r="R35" s="119"/>
      <c r="S35" s="120"/>
      <c r="T35" s="120"/>
      <c r="U35" s="121"/>
    </row>
    <row r="36" spans="1:21" ht="15.75" thickBot="1" x14ac:dyDescent="0.3">
      <c r="A36" s="7"/>
      <c r="B36" s="6"/>
      <c r="C36" s="6"/>
      <c r="D36" s="6"/>
      <c r="E36" s="5"/>
      <c r="F36" s="7"/>
      <c r="G36" s="6"/>
      <c r="H36" s="6"/>
      <c r="I36" s="5"/>
      <c r="J36" s="7"/>
      <c r="K36" s="6"/>
      <c r="L36" s="6"/>
      <c r="M36" s="5"/>
      <c r="N36" s="7"/>
      <c r="O36" s="6"/>
      <c r="P36" s="6"/>
      <c r="Q36" s="5"/>
      <c r="R36" s="6"/>
      <c r="S36" s="6"/>
      <c r="T36" s="6"/>
      <c r="U36" s="5"/>
    </row>
    <row r="37" spans="1:21" ht="18" customHeight="1" thickBot="1" x14ac:dyDescent="0.3">
      <c r="A37" s="9" t="s">
        <v>4</v>
      </c>
      <c r="B37" s="116">
        <v>113</v>
      </c>
      <c r="C37" s="117"/>
      <c r="D37" s="117"/>
      <c r="E37" s="118"/>
      <c r="F37" s="116">
        <v>103</v>
      </c>
      <c r="G37" s="117"/>
      <c r="H37" s="117"/>
      <c r="I37" s="118"/>
      <c r="J37" s="116">
        <v>110</v>
      </c>
      <c r="K37" s="117"/>
      <c r="L37" s="117"/>
      <c r="M37" s="118"/>
      <c r="N37" s="116"/>
      <c r="O37" s="117"/>
      <c r="P37" s="117"/>
      <c r="Q37" s="118"/>
      <c r="R37" s="116"/>
      <c r="S37" s="117"/>
      <c r="T37" s="117"/>
      <c r="U37" s="118"/>
    </row>
    <row r="38" spans="1:21" ht="18.75" customHeight="1" thickBot="1" x14ac:dyDescent="0.3">
      <c r="A38" s="8" t="s">
        <v>3</v>
      </c>
      <c r="B38" s="119">
        <v>100</v>
      </c>
      <c r="C38" s="120"/>
      <c r="D38" s="120"/>
      <c r="E38" s="121"/>
      <c r="F38" s="119">
        <v>100</v>
      </c>
      <c r="G38" s="120"/>
      <c r="H38" s="120"/>
      <c r="I38" s="121"/>
      <c r="J38" s="119">
        <v>100</v>
      </c>
      <c r="K38" s="120"/>
      <c r="L38" s="120"/>
      <c r="M38" s="121"/>
      <c r="N38" s="119"/>
      <c r="O38" s="120"/>
      <c r="P38" s="120"/>
      <c r="Q38" s="121"/>
      <c r="R38" s="119"/>
      <c r="S38" s="120"/>
      <c r="T38" s="120"/>
      <c r="U38" s="121"/>
    </row>
    <row r="39" spans="1:21" ht="15.75" thickBot="1" x14ac:dyDescent="0.3">
      <c r="A39" s="7"/>
      <c r="B39" s="7"/>
      <c r="C39" s="6"/>
      <c r="D39" s="6"/>
      <c r="E39" s="5"/>
      <c r="F39" s="7"/>
      <c r="G39" s="6"/>
      <c r="H39" s="6"/>
      <c r="I39" s="5"/>
      <c r="J39" s="7"/>
      <c r="K39" s="6"/>
      <c r="L39" s="6"/>
      <c r="M39" s="5"/>
      <c r="N39" s="7"/>
      <c r="O39" s="6"/>
      <c r="P39" s="6"/>
      <c r="Q39" s="5"/>
      <c r="R39" s="6"/>
      <c r="S39" s="6"/>
      <c r="T39" s="6"/>
      <c r="U39" s="5"/>
    </row>
    <row r="40" spans="1:21" ht="18" customHeight="1" thickBot="1" x14ac:dyDescent="0.3">
      <c r="A40" s="109" t="s">
        <v>2</v>
      </c>
      <c r="B40" s="142">
        <f>(B28+B31+B34+B37)/4</f>
        <v>90</v>
      </c>
      <c r="C40" s="143"/>
      <c r="D40" s="143"/>
      <c r="E40" s="144"/>
      <c r="F40" s="142">
        <f>(F28+F31+F34+F37)/4</f>
        <v>98.25</v>
      </c>
      <c r="G40" s="143"/>
      <c r="H40" s="143"/>
      <c r="I40" s="144"/>
      <c r="J40" s="142">
        <f>(J28+J31+J34+J37)/4</f>
        <v>98</v>
      </c>
      <c r="K40" s="143"/>
      <c r="L40" s="143"/>
      <c r="M40" s="144"/>
      <c r="N40" s="142"/>
      <c r="O40" s="143"/>
      <c r="P40" s="143"/>
      <c r="Q40" s="144"/>
      <c r="R40" s="116"/>
      <c r="S40" s="117"/>
      <c r="T40" s="117"/>
      <c r="U40" s="118"/>
    </row>
    <row r="41" spans="1:21" ht="18" customHeight="1" thickBot="1" x14ac:dyDescent="0.3">
      <c r="A41" s="110" t="s">
        <v>1</v>
      </c>
      <c r="B41" s="145">
        <f>(B29+B32+B35+B38)/4</f>
        <v>75</v>
      </c>
      <c r="C41" s="146"/>
      <c r="D41" s="146"/>
      <c r="E41" s="147"/>
      <c r="F41" s="145">
        <f>(F29+F32+F35+F38)/4</f>
        <v>75</v>
      </c>
      <c r="G41" s="146"/>
      <c r="H41" s="146"/>
      <c r="I41" s="147"/>
      <c r="J41" s="145">
        <f>(J29+J32+J35+J38)/4</f>
        <v>75</v>
      </c>
      <c r="K41" s="146"/>
      <c r="L41" s="146"/>
      <c r="M41" s="147"/>
      <c r="N41" s="145"/>
      <c r="O41" s="146"/>
      <c r="P41" s="146"/>
      <c r="Q41" s="147"/>
      <c r="R41" s="119"/>
      <c r="S41" s="120"/>
      <c r="T41" s="120"/>
      <c r="U41" s="121"/>
    </row>
    <row r="44" spans="1:21" x14ac:dyDescent="0.25">
      <c r="A44" t="s">
        <v>101</v>
      </c>
    </row>
  </sheetData>
  <mergeCells count="77">
    <mergeCell ref="A1:AJ1"/>
    <mergeCell ref="A2:AJ2"/>
    <mergeCell ref="B3:H3"/>
    <mergeCell ref="I3:O3"/>
    <mergeCell ref="P3:V3"/>
    <mergeCell ref="W3:AC3"/>
    <mergeCell ref="AD3:AJ3"/>
    <mergeCell ref="B24:E24"/>
    <mergeCell ref="F24:I24"/>
    <mergeCell ref="J24:M24"/>
    <mergeCell ref="N24:Q24"/>
    <mergeCell ref="R24:U24"/>
    <mergeCell ref="B4:H4"/>
    <mergeCell ref="I4:O4"/>
    <mergeCell ref="P4:V4"/>
    <mergeCell ref="W4:AC4"/>
    <mergeCell ref="AD4:AJ4"/>
    <mergeCell ref="B26:E26"/>
    <mergeCell ref="F26:I26"/>
    <mergeCell ref="J26:M26"/>
    <mergeCell ref="N26:Q26"/>
    <mergeCell ref="R26:U26"/>
    <mergeCell ref="B25:E25"/>
    <mergeCell ref="F25:I25"/>
    <mergeCell ref="J25:M25"/>
    <mergeCell ref="N25:Q25"/>
    <mergeCell ref="R25:U25"/>
    <mergeCell ref="B29:E29"/>
    <mergeCell ref="F29:I29"/>
    <mergeCell ref="J29:M29"/>
    <mergeCell ref="N29:Q29"/>
    <mergeCell ref="R29:U29"/>
    <mergeCell ref="B28:E28"/>
    <mergeCell ref="F28:I28"/>
    <mergeCell ref="J28:M28"/>
    <mergeCell ref="N28:Q28"/>
    <mergeCell ref="R28:U28"/>
    <mergeCell ref="B32:E32"/>
    <mergeCell ref="F32:I32"/>
    <mergeCell ref="J32:M32"/>
    <mergeCell ref="N32:Q32"/>
    <mergeCell ref="R32:U32"/>
    <mergeCell ref="B31:E31"/>
    <mergeCell ref="F31:I31"/>
    <mergeCell ref="J31:M31"/>
    <mergeCell ref="N31:Q31"/>
    <mergeCell ref="R31:U31"/>
    <mergeCell ref="B35:E35"/>
    <mergeCell ref="F35:I35"/>
    <mergeCell ref="J35:M35"/>
    <mergeCell ref="N35:Q35"/>
    <mergeCell ref="R35:U35"/>
    <mergeCell ref="B34:E34"/>
    <mergeCell ref="F34:I34"/>
    <mergeCell ref="J34:M34"/>
    <mergeCell ref="N34:Q34"/>
    <mergeCell ref="R34:U34"/>
    <mergeCell ref="B38:E38"/>
    <mergeCell ref="F38:I38"/>
    <mergeCell ref="J38:M38"/>
    <mergeCell ref="N38:Q38"/>
    <mergeCell ref="R38:U38"/>
    <mergeCell ref="B37:E37"/>
    <mergeCell ref="F37:I37"/>
    <mergeCell ref="J37:M37"/>
    <mergeCell ref="N37:Q37"/>
    <mergeCell ref="R37:U37"/>
    <mergeCell ref="B41:E41"/>
    <mergeCell ref="F41:I41"/>
    <mergeCell ref="J41:M41"/>
    <mergeCell ref="N41:Q41"/>
    <mergeCell ref="R41:U41"/>
    <mergeCell ref="B40:E40"/>
    <mergeCell ref="F40:I40"/>
    <mergeCell ref="J40:M40"/>
    <mergeCell ref="N40:Q40"/>
    <mergeCell ref="R40:U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January 2025</vt:lpstr>
      <vt:lpstr>February 2025</vt:lpstr>
      <vt:lpstr>March 2025</vt:lpstr>
      <vt:lpstr>April 2025</vt:lpstr>
      <vt:lpstr>May 2025</vt:lpstr>
      <vt:lpstr>June 2025</vt:lpstr>
      <vt:lpstr>July 2025</vt:lpstr>
      <vt:lpstr>August 2025</vt:lpstr>
      <vt:lpstr>September 2025</vt:lpstr>
      <vt:lpstr>October 2025</vt:lpstr>
      <vt:lpstr>November 2025</vt:lpstr>
      <vt:lpstr>December 2025</vt:lpstr>
    </vt:vector>
  </TitlesOfParts>
  <Company>CNTEE Transelectrica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GHIURES</dc:creator>
  <cp:lastModifiedBy>Silvia BRICMAN</cp:lastModifiedBy>
  <dcterms:created xsi:type="dcterms:W3CDTF">2025-01-08T06:44:00Z</dcterms:created>
  <dcterms:modified xsi:type="dcterms:W3CDTF">2025-12-24T06:58:09Z</dcterms:modified>
</cp:coreProperties>
</file>