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2"/>
  <workbookPr hidePivotFieldList="1"/>
  <mc:AlternateContent xmlns:mc="http://schemas.openxmlformats.org/markup-compatibility/2006">
    <mc:Choice Requires="x15">
      <x15ac:absPath xmlns:x15ac="http://schemas.microsoft.com/office/spreadsheetml/2010/11/ac" url="https://entsoe.sharepoint.com/sites/ext-MC-BZST2/BiddingZoneReviewRegions/Report/Version 5 - Update with additional combination/Updated annexes/"/>
    </mc:Choice>
  </mc:AlternateContent>
  <xr:revisionPtr revIDLastSave="0" documentId="8_{C0627CC8-693A-4D51-913C-23DF8B616159}" xr6:coauthVersionLast="47" xr6:coauthVersionMax="47" xr10:uidLastSave="{00000000-0000-0000-0000-000000000000}"/>
  <bookViews>
    <workbookView xWindow="33720" yWindow="-120" windowWidth="29040" windowHeight="15720" firstSheet="8" activeTab="8" xr2:uid="{00000000-000D-0000-FFFF-FFFF00000000}"/>
  </bookViews>
  <sheets>
    <sheet name="read me" sheetId="16" r:id="rId1"/>
    <sheet name="Congestion Rent" sheetId="8" r:id="rId2"/>
    <sheet name="Consumer Surplus" sheetId="18" r:id="rId3"/>
    <sheet name="Producer Surplus" sheetId="9" r:id="rId4"/>
    <sheet name="SEW" sheetId="10" r:id="rId5"/>
    <sheet name="delta Congestion Rent" sheetId="12" r:id="rId6"/>
    <sheet name="delta Consummer Surplus" sheetId="13" r:id="rId7"/>
    <sheet name="delta Producer Surplus" sheetId="14" r:id="rId8"/>
    <sheet name="delta SEW" sheetId="15"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5" l="1"/>
  <c r="Y2" i="13"/>
  <c r="Z2" i="13"/>
  <c r="AA2" i="13"/>
  <c r="AB2" i="13"/>
  <c r="AC2" i="13"/>
  <c r="AD2" i="13"/>
  <c r="AE2" i="13"/>
  <c r="AF2" i="13"/>
  <c r="AG2" i="13"/>
  <c r="Y3" i="13"/>
  <c r="Z3" i="13"/>
  <c r="AA3" i="13"/>
  <c r="AB3" i="13"/>
  <c r="AC3" i="13"/>
  <c r="AD3" i="13"/>
  <c r="AE3" i="13"/>
  <c r="AF3" i="13"/>
  <c r="AG3" i="13"/>
  <c r="Y4" i="13"/>
  <c r="Z4" i="13"/>
  <c r="AA4" i="13"/>
  <c r="AB4" i="13"/>
  <c r="AC4" i="13"/>
  <c r="AD4" i="13"/>
  <c r="AE4" i="13"/>
  <c r="AF4" i="13"/>
  <c r="AG4" i="13"/>
  <c r="Y5" i="13"/>
  <c r="Z5" i="13"/>
  <c r="AA5" i="13"/>
  <c r="AB5" i="13"/>
  <c r="AC5" i="13"/>
  <c r="AD5" i="13"/>
  <c r="AE5" i="13"/>
  <c r="AF5" i="13"/>
  <c r="AG5" i="13"/>
  <c r="Y6" i="13"/>
  <c r="Z6" i="13"/>
  <c r="AA6" i="13"/>
  <c r="AB6" i="13"/>
  <c r="AC6" i="13"/>
  <c r="AD6" i="13"/>
  <c r="AE6" i="13"/>
  <c r="AF6" i="13"/>
  <c r="AG6" i="13"/>
  <c r="Y7" i="13"/>
  <c r="Z7" i="13"/>
  <c r="AA7" i="13"/>
  <c r="AB7" i="13"/>
  <c r="AC7" i="13"/>
  <c r="AD7" i="13"/>
  <c r="AE7" i="13"/>
  <c r="AF7" i="13"/>
  <c r="AG7" i="13"/>
  <c r="Y8" i="13"/>
  <c r="Z8" i="13"/>
  <c r="AA8" i="13"/>
  <c r="AB8" i="13"/>
  <c r="AC8" i="13"/>
  <c r="AD8" i="13"/>
  <c r="AE8" i="13"/>
  <c r="AF8" i="13"/>
  <c r="AG8" i="13"/>
  <c r="Y9" i="13"/>
  <c r="Z9" i="13"/>
  <c r="AA9" i="13"/>
  <c r="AB9" i="13"/>
  <c r="AC9" i="13"/>
  <c r="AD9" i="13"/>
  <c r="AE9" i="13"/>
  <c r="AF9" i="13"/>
  <c r="AG9" i="13"/>
  <c r="Y10" i="13"/>
  <c r="Z10" i="13"/>
  <c r="AA10" i="13"/>
  <c r="AB10" i="13"/>
  <c r="AC10" i="13"/>
  <c r="AD10" i="13"/>
  <c r="AE10" i="13"/>
  <c r="AF10" i="13"/>
  <c r="AG10" i="13"/>
  <c r="Y11" i="13"/>
  <c r="Z11" i="13"/>
  <c r="AA11" i="13"/>
  <c r="AB11" i="13"/>
  <c r="AC11" i="13"/>
  <c r="AD11" i="13"/>
  <c r="AE11" i="13"/>
  <c r="AF11" i="13"/>
  <c r="AG11" i="13"/>
  <c r="Y12" i="13"/>
  <c r="Z12" i="13"/>
  <c r="AA12" i="13"/>
  <c r="AB12" i="13"/>
  <c r="AC12" i="13"/>
  <c r="AD12" i="13"/>
  <c r="AE12" i="13"/>
  <c r="AF12" i="13"/>
  <c r="AG12" i="13"/>
  <c r="Y13" i="13"/>
  <c r="Z13" i="13"/>
  <c r="AA13" i="13"/>
  <c r="AB13" i="13"/>
  <c r="AC13" i="13"/>
  <c r="AD13" i="13"/>
  <c r="AE13" i="13"/>
  <c r="AF13" i="13"/>
  <c r="AG13" i="13"/>
  <c r="Y14" i="13"/>
  <c r="Z14" i="13"/>
  <c r="AA14" i="13"/>
  <c r="AB14" i="13"/>
  <c r="AC14" i="13"/>
  <c r="AD14" i="13"/>
  <c r="AE14" i="13"/>
  <c r="AF14" i="13"/>
  <c r="AG14" i="13"/>
  <c r="Y15" i="13"/>
  <c r="Z15" i="13"/>
  <c r="AA15" i="13"/>
  <c r="AB15" i="13"/>
  <c r="AC15" i="13"/>
  <c r="AD15" i="13"/>
  <c r="AE15" i="13"/>
  <c r="AF15" i="13"/>
  <c r="AG15" i="13"/>
  <c r="Y16" i="13"/>
  <c r="Z16" i="13"/>
  <c r="AA16" i="13"/>
  <c r="AB16" i="13"/>
  <c r="AC16" i="13"/>
  <c r="AD16" i="13"/>
  <c r="AE16" i="13"/>
  <c r="AF16" i="13"/>
  <c r="AG16" i="13"/>
  <c r="Y17" i="13"/>
  <c r="Z17" i="13"/>
  <c r="AA17" i="13"/>
  <c r="AB17" i="13"/>
  <c r="AC17" i="13"/>
  <c r="AD17" i="13"/>
  <c r="AE17" i="13"/>
  <c r="AF17" i="13"/>
  <c r="AG17" i="13"/>
  <c r="Y18" i="13"/>
  <c r="Z18" i="13"/>
  <c r="AA18" i="13"/>
  <c r="AB18" i="13"/>
  <c r="AC18" i="13"/>
  <c r="AD18" i="13"/>
  <c r="AE18" i="13"/>
  <c r="AF18" i="13"/>
  <c r="AG18" i="13"/>
  <c r="Y19" i="13"/>
  <c r="Z19" i="13"/>
  <c r="AA19" i="13"/>
  <c r="AB19" i="13"/>
  <c r="AC19" i="13"/>
  <c r="AD19" i="13"/>
  <c r="AE19" i="13"/>
  <c r="AF19" i="13"/>
  <c r="AG19" i="13"/>
  <c r="Y20" i="13"/>
  <c r="Z20" i="13"/>
  <c r="AA20" i="13"/>
  <c r="AB20" i="13"/>
  <c r="AC20" i="13"/>
  <c r="AD20" i="13"/>
  <c r="AE20" i="13"/>
  <c r="AF20" i="13"/>
  <c r="AG20" i="13"/>
  <c r="Y21" i="13"/>
  <c r="Z21" i="13"/>
  <c r="AA21" i="13"/>
  <c r="AB21" i="13"/>
  <c r="AC21" i="13"/>
  <c r="AD21" i="13"/>
  <c r="AE21" i="13"/>
  <c r="AF21" i="13"/>
  <c r="AG21" i="13"/>
  <c r="Y22" i="13"/>
  <c r="Z22" i="13"/>
  <c r="AA22" i="13"/>
  <c r="AB22" i="13"/>
  <c r="AC22" i="13"/>
  <c r="AD22" i="13"/>
  <c r="AE22" i="13"/>
  <c r="AF22" i="13"/>
  <c r="AG22" i="13"/>
  <c r="Y23" i="13"/>
  <c r="Z23" i="13"/>
  <c r="AA23" i="13"/>
  <c r="AB23" i="13"/>
  <c r="AC23" i="13"/>
  <c r="AD23" i="13"/>
  <c r="AE23" i="13"/>
  <c r="AF23" i="13"/>
  <c r="AG23" i="13"/>
  <c r="Y24" i="13"/>
  <c r="Z24" i="13"/>
  <c r="AA24" i="13"/>
  <c r="AB24" i="13"/>
  <c r="AC24" i="13"/>
  <c r="AD24" i="13"/>
  <c r="AE24" i="13"/>
  <c r="AF24" i="13"/>
  <c r="AG24" i="13"/>
  <c r="Y25" i="13"/>
  <c r="Z25" i="13"/>
  <c r="AA25" i="13"/>
  <c r="AB25" i="13"/>
  <c r="AC25" i="13"/>
  <c r="AD25" i="13"/>
  <c r="AE25" i="13"/>
  <c r="AF25" i="13"/>
  <c r="AG25" i="13"/>
  <c r="Y26" i="13"/>
  <c r="Z26" i="13"/>
  <c r="AA26" i="13"/>
  <c r="AB26" i="13"/>
  <c r="AC26" i="13"/>
  <c r="AD26" i="13"/>
  <c r="AE26" i="13"/>
  <c r="AF26" i="13"/>
  <c r="AG26" i="13"/>
  <c r="Y27" i="13"/>
  <c r="Z27" i="13"/>
  <c r="AA27" i="13"/>
  <c r="AB27" i="13"/>
  <c r="AC27" i="13"/>
  <c r="AD27" i="13"/>
  <c r="AE27" i="13"/>
  <c r="AF27" i="13"/>
  <c r="AG27" i="13"/>
  <c r="Y28" i="13"/>
  <c r="Z28" i="13"/>
  <c r="AA28" i="13"/>
  <c r="AB28" i="13"/>
  <c r="AC28" i="13"/>
  <c r="AD28" i="13"/>
  <c r="AE28" i="13"/>
  <c r="AF28" i="13"/>
  <c r="AG28" i="13"/>
  <c r="Y29" i="13"/>
  <c r="Z29" i="13"/>
  <c r="AA29" i="13"/>
  <c r="AB29" i="13"/>
  <c r="AC29" i="13"/>
  <c r="AD29" i="13"/>
  <c r="AE29" i="13"/>
  <c r="AF29" i="13"/>
  <c r="AG29" i="13"/>
  <c r="X29" i="13"/>
  <c r="X28" i="13"/>
  <c r="X27" i="13"/>
  <c r="X26" i="13"/>
  <c r="X25" i="13"/>
  <c r="X24" i="13"/>
  <c r="X23" i="13"/>
  <c r="X22" i="13"/>
  <c r="X21" i="13"/>
  <c r="X20" i="13"/>
  <c r="X19" i="13"/>
  <c r="X18" i="13"/>
  <c r="X17" i="13"/>
  <c r="X16" i="13"/>
  <c r="X15" i="13"/>
  <c r="X14" i="13"/>
  <c r="X13" i="13"/>
  <c r="X12" i="13"/>
  <c r="X11" i="13"/>
  <c r="X10" i="13"/>
  <c r="X9" i="13"/>
  <c r="X8" i="13"/>
  <c r="X7" i="13"/>
  <c r="X6" i="13"/>
  <c r="X5" i="13"/>
  <c r="X4" i="13"/>
  <c r="X3" i="13"/>
  <c r="X2" i="13"/>
  <c r="N2" i="13"/>
  <c r="O2" i="13"/>
  <c r="P2" i="13"/>
  <c r="Q2" i="13"/>
  <c r="R2" i="13"/>
  <c r="S2" i="13"/>
  <c r="T2" i="13"/>
  <c r="U2" i="13"/>
  <c r="V2" i="13"/>
  <c r="N3" i="13"/>
  <c r="O3" i="13"/>
  <c r="P3" i="13"/>
  <c r="Q3" i="13"/>
  <c r="R3" i="13"/>
  <c r="S3" i="13"/>
  <c r="T3" i="13"/>
  <c r="U3" i="13"/>
  <c r="V3" i="13"/>
  <c r="N4" i="13"/>
  <c r="O4" i="13"/>
  <c r="P4" i="13"/>
  <c r="Q4" i="13"/>
  <c r="R4" i="13"/>
  <c r="S4" i="13"/>
  <c r="T4" i="13"/>
  <c r="U4" i="13"/>
  <c r="V4" i="13"/>
  <c r="N5" i="13"/>
  <c r="O5" i="13"/>
  <c r="P5" i="13"/>
  <c r="Q5" i="13"/>
  <c r="R5" i="13"/>
  <c r="S5" i="13"/>
  <c r="T5" i="13"/>
  <c r="U5" i="13"/>
  <c r="V5" i="13"/>
  <c r="N6" i="13"/>
  <c r="O6" i="13"/>
  <c r="P6" i="13"/>
  <c r="Q6" i="13"/>
  <c r="R6" i="13"/>
  <c r="S6" i="13"/>
  <c r="T6" i="13"/>
  <c r="U6" i="13"/>
  <c r="V6" i="13"/>
  <c r="N7" i="13"/>
  <c r="O7" i="13"/>
  <c r="P7" i="13"/>
  <c r="Q7" i="13"/>
  <c r="R7" i="13"/>
  <c r="S7" i="13"/>
  <c r="T7" i="13"/>
  <c r="U7" i="13"/>
  <c r="V7" i="13"/>
  <c r="N8" i="13"/>
  <c r="O8" i="13"/>
  <c r="P8" i="13"/>
  <c r="Q8" i="13"/>
  <c r="R8" i="13"/>
  <c r="S8" i="13"/>
  <c r="T8" i="13"/>
  <c r="U8" i="13"/>
  <c r="V8" i="13"/>
  <c r="N9" i="13"/>
  <c r="O9" i="13"/>
  <c r="P9" i="13"/>
  <c r="Q9" i="13"/>
  <c r="R9" i="13"/>
  <c r="S9" i="13"/>
  <c r="T9" i="13"/>
  <c r="U9" i="13"/>
  <c r="V9" i="13"/>
  <c r="N10" i="13"/>
  <c r="O10" i="13"/>
  <c r="P10" i="13"/>
  <c r="Q10" i="13"/>
  <c r="R10" i="13"/>
  <c r="S10" i="13"/>
  <c r="T10" i="13"/>
  <c r="U10" i="13"/>
  <c r="V10" i="13"/>
  <c r="N11" i="13"/>
  <c r="O11" i="13"/>
  <c r="P11" i="13"/>
  <c r="Q11" i="13"/>
  <c r="R11" i="13"/>
  <c r="S11" i="13"/>
  <c r="T11" i="13"/>
  <c r="U11" i="13"/>
  <c r="V11" i="13"/>
  <c r="N12" i="13"/>
  <c r="O12" i="13"/>
  <c r="P12" i="13"/>
  <c r="Q12" i="13"/>
  <c r="R12" i="13"/>
  <c r="S12" i="13"/>
  <c r="T12" i="13"/>
  <c r="U12" i="13"/>
  <c r="V12" i="13"/>
  <c r="N13" i="13"/>
  <c r="O13" i="13"/>
  <c r="P13" i="13"/>
  <c r="Q13" i="13"/>
  <c r="R13" i="13"/>
  <c r="S13" i="13"/>
  <c r="T13" i="13"/>
  <c r="U13" i="13"/>
  <c r="V13" i="13"/>
  <c r="N14" i="13"/>
  <c r="O14" i="13"/>
  <c r="P14" i="13"/>
  <c r="Q14" i="13"/>
  <c r="R14" i="13"/>
  <c r="S14" i="13"/>
  <c r="T14" i="13"/>
  <c r="U14" i="13"/>
  <c r="V14" i="13"/>
  <c r="N15" i="13"/>
  <c r="O15" i="13"/>
  <c r="P15" i="13"/>
  <c r="Q15" i="13"/>
  <c r="R15" i="13"/>
  <c r="S15" i="13"/>
  <c r="T15" i="13"/>
  <c r="U15" i="13"/>
  <c r="V15" i="13"/>
  <c r="N16" i="13"/>
  <c r="O16" i="13"/>
  <c r="P16" i="13"/>
  <c r="Q16" i="13"/>
  <c r="R16" i="13"/>
  <c r="S16" i="13"/>
  <c r="T16" i="13"/>
  <c r="U16" i="13"/>
  <c r="V16" i="13"/>
  <c r="N17" i="13"/>
  <c r="O17" i="13"/>
  <c r="P17" i="13"/>
  <c r="Q17" i="13"/>
  <c r="R17" i="13"/>
  <c r="S17" i="13"/>
  <c r="T17" i="13"/>
  <c r="U17" i="13"/>
  <c r="V17" i="13"/>
  <c r="N18" i="13"/>
  <c r="O18" i="13"/>
  <c r="P18" i="13"/>
  <c r="Q18" i="13"/>
  <c r="R18" i="13"/>
  <c r="S18" i="13"/>
  <c r="T18" i="13"/>
  <c r="U18" i="13"/>
  <c r="V18" i="13"/>
  <c r="N19" i="13"/>
  <c r="O19" i="13"/>
  <c r="P19" i="13"/>
  <c r="Q19" i="13"/>
  <c r="R19" i="13"/>
  <c r="S19" i="13"/>
  <c r="T19" i="13"/>
  <c r="U19" i="13"/>
  <c r="V19" i="13"/>
  <c r="N20" i="13"/>
  <c r="O20" i="13"/>
  <c r="P20" i="13"/>
  <c r="Q20" i="13"/>
  <c r="R20" i="13"/>
  <c r="S20" i="13"/>
  <c r="T20" i="13"/>
  <c r="U20" i="13"/>
  <c r="V20" i="13"/>
  <c r="N21" i="13"/>
  <c r="O21" i="13"/>
  <c r="P21" i="13"/>
  <c r="Q21" i="13"/>
  <c r="R21" i="13"/>
  <c r="S21" i="13"/>
  <c r="T21" i="13"/>
  <c r="U21" i="13"/>
  <c r="V21" i="13"/>
  <c r="N22" i="13"/>
  <c r="O22" i="13"/>
  <c r="P22" i="13"/>
  <c r="Q22" i="13"/>
  <c r="R22" i="13"/>
  <c r="S22" i="13"/>
  <c r="T22" i="13"/>
  <c r="U22" i="13"/>
  <c r="V22" i="13"/>
  <c r="N23" i="13"/>
  <c r="O23" i="13"/>
  <c r="P23" i="13"/>
  <c r="Q23" i="13"/>
  <c r="R23" i="13"/>
  <c r="S23" i="13"/>
  <c r="T23" i="13"/>
  <c r="U23" i="13"/>
  <c r="V23" i="13"/>
  <c r="N24" i="13"/>
  <c r="O24" i="13"/>
  <c r="P24" i="13"/>
  <c r="Q24" i="13"/>
  <c r="R24" i="13"/>
  <c r="S24" i="13"/>
  <c r="T24" i="13"/>
  <c r="U24" i="13"/>
  <c r="V24" i="13"/>
  <c r="N25" i="13"/>
  <c r="O25" i="13"/>
  <c r="P25" i="13"/>
  <c r="Q25" i="13"/>
  <c r="R25" i="13"/>
  <c r="S25" i="13"/>
  <c r="T25" i="13"/>
  <c r="U25" i="13"/>
  <c r="V25" i="13"/>
  <c r="N26" i="13"/>
  <c r="O26" i="13"/>
  <c r="P26" i="13"/>
  <c r="Q26" i="13"/>
  <c r="R26" i="13"/>
  <c r="S26" i="13"/>
  <c r="T26" i="13"/>
  <c r="U26" i="13"/>
  <c r="V26" i="13"/>
  <c r="N27" i="13"/>
  <c r="O27" i="13"/>
  <c r="P27" i="13"/>
  <c r="Q27" i="13"/>
  <c r="R27" i="13"/>
  <c r="S27" i="13"/>
  <c r="T27" i="13"/>
  <c r="U27" i="13"/>
  <c r="V27" i="13"/>
  <c r="N28" i="13"/>
  <c r="O28" i="13"/>
  <c r="P28" i="13"/>
  <c r="Q28" i="13"/>
  <c r="R28" i="13"/>
  <c r="S28" i="13"/>
  <c r="T28" i="13"/>
  <c r="U28" i="13"/>
  <c r="V28" i="13"/>
  <c r="N29" i="13"/>
  <c r="O29" i="13"/>
  <c r="P29" i="13"/>
  <c r="Q29" i="13"/>
  <c r="R29" i="13"/>
  <c r="S29" i="13"/>
  <c r="T29" i="13"/>
  <c r="U29" i="13"/>
  <c r="V29" i="13"/>
  <c r="M29" i="13"/>
  <c r="M28" i="13"/>
  <c r="M27" i="13"/>
  <c r="M26" i="13"/>
  <c r="M25" i="13"/>
  <c r="M24" i="13"/>
  <c r="M23" i="13"/>
  <c r="M22" i="13"/>
  <c r="M21" i="13"/>
  <c r="M20" i="13"/>
  <c r="M19" i="13"/>
  <c r="M18" i="13"/>
  <c r="M17" i="13"/>
  <c r="M16" i="13"/>
  <c r="M15" i="13"/>
  <c r="M14" i="13"/>
  <c r="M13" i="13"/>
  <c r="M12" i="13"/>
  <c r="M11" i="13"/>
  <c r="M10" i="13"/>
  <c r="M9" i="13"/>
  <c r="M8" i="13"/>
  <c r="M7" i="13"/>
  <c r="M6" i="13"/>
  <c r="M5" i="13"/>
  <c r="M4" i="13"/>
  <c r="M3" i="13"/>
  <c r="M2" i="13"/>
  <c r="C2" i="13"/>
  <c r="D2" i="13"/>
  <c r="E2" i="13"/>
  <c r="F2" i="13"/>
  <c r="G2" i="13"/>
  <c r="H2" i="13"/>
  <c r="I2" i="13"/>
  <c r="J2" i="13"/>
  <c r="K2" i="13"/>
  <c r="C3" i="13"/>
  <c r="D3" i="13"/>
  <c r="E3" i="13"/>
  <c r="F3" i="13"/>
  <c r="G3" i="13"/>
  <c r="H3" i="13"/>
  <c r="I3" i="13"/>
  <c r="J3" i="13"/>
  <c r="K3" i="13"/>
  <c r="C4" i="13"/>
  <c r="D4" i="13"/>
  <c r="E4" i="13"/>
  <c r="F4" i="13"/>
  <c r="G4" i="13"/>
  <c r="H4" i="13"/>
  <c r="I4" i="13"/>
  <c r="J4" i="13"/>
  <c r="K4" i="13"/>
  <c r="C5" i="13"/>
  <c r="D5" i="13"/>
  <c r="E5" i="13"/>
  <c r="F5" i="13"/>
  <c r="G5" i="13"/>
  <c r="H5" i="13"/>
  <c r="I5" i="13"/>
  <c r="J5" i="13"/>
  <c r="K5" i="13"/>
  <c r="C6" i="13"/>
  <c r="D6" i="13"/>
  <c r="E6" i="13"/>
  <c r="F6" i="13"/>
  <c r="G6" i="13"/>
  <c r="H6" i="13"/>
  <c r="I6" i="13"/>
  <c r="J6" i="13"/>
  <c r="K6" i="13"/>
  <c r="C7" i="13"/>
  <c r="D7" i="13"/>
  <c r="E7" i="13"/>
  <c r="F7" i="13"/>
  <c r="G7" i="13"/>
  <c r="H7" i="13"/>
  <c r="I7" i="13"/>
  <c r="J7" i="13"/>
  <c r="K7" i="13"/>
  <c r="C8" i="13"/>
  <c r="D8" i="13"/>
  <c r="E8" i="13"/>
  <c r="F8" i="13"/>
  <c r="G8" i="13"/>
  <c r="H8" i="13"/>
  <c r="I8" i="13"/>
  <c r="J8" i="13"/>
  <c r="K8" i="13"/>
  <c r="C9" i="13"/>
  <c r="D9" i="13"/>
  <c r="E9" i="13"/>
  <c r="F9" i="13"/>
  <c r="G9" i="13"/>
  <c r="H9" i="13"/>
  <c r="I9" i="13"/>
  <c r="J9" i="13"/>
  <c r="K9" i="13"/>
  <c r="C10" i="13"/>
  <c r="D10" i="13"/>
  <c r="E10" i="13"/>
  <c r="F10" i="13"/>
  <c r="G10" i="13"/>
  <c r="H10" i="13"/>
  <c r="I10" i="13"/>
  <c r="J10" i="13"/>
  <c r="K10" i="13"/>
  <c r="C11" i="13"/>
  <c r="D11" i="13"/>
  <c r="E11" i="13"/>
  <c r="F11" i="13"/>
  <c r="G11" i="13"/>
  <c r="H11" i="13"/>
  <c r="I11" i="13"/>
  <c r="J11" i="13"/>
  <c r="K11" i="13"/>
  <c r="C12" i="13"/>
  <c r="D12" i="13"/>
  <c r="E12" i="13"/>
  <c r="F12" i="13"/>
  <c r="G12" i="13"/>
  <c r="H12" i="13"/>
  <c r="I12" i="13"/>
  <c r="J12" i="13"/>
  <c r="K12" i="13"/>
  <c r="C13" i="13"/>
  <c r="D13" i="13"/>
  <c r="E13" i="13"/>
  <c r="F13" i="13"/>
  <c r="G13" i="13"/>
  <c r="H13" i="13"/>
  <c r="I13" i="13"/>
  <c r="J13" i="13"/>
  <c r="K13" i="13"/>
  <c r="C14" i="13"/>
  <c r="D14" i="13"/>
  <c r="E14" i="13"/>
  <c r="F14" i="13"/>
  <c r="G14" i="13"/>
  <c r="H14" i="13"/>
  <c r="I14" i="13"/>
  <c r="J14" i="13"/>
  <c r="K14" i="13"/>
  <c r="C15" i="13"/>
  <c r="D15" i="13"/>
  <c r="E15" i="13"/>
  <c r="F15" i="13"/>
  <c r="G15" i="13"/>
  <c r="H15" i="13"/>
  <c r="I15" i="13"/>
  <c r="J15" i="13"/>
  <c r="K15" i="13"/>
  <c r="C16" i="13"/>
  <c r="D16" i="13"/>
  <c r="E16" i="13"/>
  <c r="F16" i="13"/>
  <c r="G16" i="13"/>
  <c r="H16" i="13"/>
  <c r="I16" i="13"/>
  <c r="J16" i="13"/>
  <c r="K16" i="13"/>
  <c r="C17" i="13"/>
  <c r="D17" i="13"/>
  <c r="E17" i="13"/>
  <c r="F17" i="13"/>
  <c r="G17" i="13"/>
  <c r="H17" i="13"/>
  <c r="I17" i="13"/>
  <c r="J17" i="13"/>
  <c r="K17" i="13"/>
  <c r="C18" i="13"/>
  <c r="D18" i="13"/>
  <c r="E18" i="13"/>
  <c r="F18" i="13"/>
  <c r="G18" i="13"/>
  <c r="H18" i="13"/>
  <c r="I18" i="13"/>
  <c r="J18" i="13"/>
  <c r="K18" i="13"/>
  <c r="C19" i="13"/>
  <c r="D19" i="13"/>
  <c r="E19" i="13"/>
  <c r="F19" i="13"/>
  <c r="G19" i="13"/>
  <c r="H19" i="13"/>
  <c r="I19" i="13"/>
  <c r="J19" i="13"/>
  <c r="K19" i="13"/>
  <c r="C20" i="13"/>
  <c r="D20" i="13"/>
  <c r="E20" i="13"/>
  <c r="F20" i="13"/>
  <c r="G20" i="13"/>
  <c r="H20" i="13"/>
  <c r="I20" i="13"/>
  <c r="J20" i="13"/>
  <c r="K20" i="13"/>
  <c r="C21" i="13"/>
  <c r="D21" i="13"/>
  <c r="E21" i="13"/>
  <c r="F21" i="13"/>
  <c r="G21" i="13"/>
  <c r="H21" i="13"/>
  <c r="I21" i="13"/>
  <c r="J21" i="13"/>
  <c r="K21" i="13"/>
  <c r="C22" i="13"/>
  <c r="D22" i="13"/>
  <c r="E22" i="13"/>
  <c r="F22" i="13"/>
  <c r="G22" i="13"/>
  <c r="H22" i="13"/>
  <c r="I22" i="13"/>
  <c r="J22" i="13"/>
  <c r="K22" i="13"/>
  <c r="C23" i="13"/>
  <c r="D23" i="13"/>
  <c r="E23" i="13"/>
  <c r="F23" i="13"/>
  <c r="G23" i="13"/>
  <c r="H23" i="13"/>
  <c r="I23" i="13"/>
  <c r="J23" i="13"/>
  <c r="K23" i="13"/>
  <c r="C24" i="13"/>
  <c r="D24" i="13"/>
  <c r="E24" i="13"/>
  <c r="F24" i="13"/>
  <c r="G24" i="13"/>
  <c r="H24" i="13"/>
  <c r="I24" i="13"/>
  <c r="J24" i="13"/>
  <c r="K24" i="13"/>
  <c r="C25" i="13"/>
  <c r="D25" i="13"/>
  <c r="E25" i="13"/>
  <c r="F25" i="13"/>
  <c r="G25" i="13"/>
  <c r="H25" i="13"/>
  <c r="I25" i="13"/>
  <c r="J25" i="13"/>
  <c r="K25" i="13"/>
  <c r="C26" i="13"/>
  <c r="D26" i="13"/>
  <c r="E26" i="13"/>
  <c r="F26" i="13"/>
  <c r="G26" i="13"/>
  <c r="H26" i="13"/>
  <c r="I26" i="13"/>
  <c r="J26" i="13"/>
  <c r="K26" i="13"/>
  <c r="C27" i="13"/>
  <c r="D27" i="13"/>
  <c r="E27" i="13"/>
  <c r="F27" i="13"/>
  <c r="G27" i="13"/>
  <c r="H27" i="13"/>
  <c r="I27" i="13"/>
  <c r="J27" i="13"/>
  <c r="K27" i="13"/>
  <c r="C28" i="13"/>
  <c r="D28" i="13"/>
  <c r="E28" i="13"/>
  <c r="F28" i="13"/>
  <c r="G28" i="13"/>
  <c r="H28" i="13"/>
  <c r="I28" i="13"/>
  <c r="J28" i="13"/>
  <c r="K28" i="13"/>
  <c r="C29" i="13"/>
  <c r="D29" i="13"/>
  <c r="E29" i="13"/>
  <c r="F29" i="13"/>
  <c r="G29" i="13"/>
  <c r="H29" i="13"/>
  <c r="I29" i="13"/>
  <c r="J29" i="13"/>
  <c r="K29"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Y2" i="15"/>
  <c r="Z2" i="15"/>
  <c r="AA2" i="15"/>
  <c r="AB2" i="15"/>
  <c r="AC2" i="15"/>
  <c r="AD2" i="15"/>
  <c r="AE2" i="15"/>
  <c r="AF2" i="15"/>
  <c r="AG2" i="15"/>
  <c r="Y3" i="15"/>
  <c r="Z3" i="15"/>
  <c r="AA3" i="15"/>
  <c r="AB3" i="15"/>
  <c r="AC3" i="15"/>
  <c r="AD3" i="15"/>
  <c r="AE3" i="15"/>
  <c r="AF3" i="15"/>
  <c r="AG3" i="15"/>
  <c r="Y4" i="15"/>
  <c r="Z4" i="15"/>
  <c r="AA4" i="15"/>
  <c r="AB4" i="15"/>
  <c r="AC4" i="15"/>
  <c r="AD4" i="15"/>
  <c r="AE4" i="15"/>
  <c r="AF4" i="15"/>
  <c r="AG4" i="15"/>
  <c r="Y5" i="15"/>
  <c r="Z5" i="15"/>
  <c r="AA5" i="15"/>
  <c r="AB5" i="15"/>
  <c r="AC5" i="15"/>
  <c r="AD5" i="15"/>
  <c r="AE5" i="15"/>
  <c r="AF5" i="15"/>
  <c r="AG5" i="15"/>
  <c r="Y6" i="15"/>
  <c r="Z6" i="15"/>
  <c r="AA6" i="15"/>
  <c r="AB6" i="15"/>
  <c r="AC6" i="15"/>
  <c r="AD6" i="15"/>
  <c r="AE6" i="15"/>
  <c r="AF6" i="15"/>
  <c r="AG6" i="15"/>
  <c r="Y7" i="15"/>
  <c r="Z7" i="15"/>
  <c r="AA7" i="15"/>
  <c r="AB7" i="15"/>
  <c r="AC7" i="15"/>
  <c r="AD7" i="15"/>
  <c r="AE7" i="15"/>
  <c r="AF7" i="15"/>
  <c r="AG7" i="15"/>
  <c r="Y8" i="15"/>
  <c r="Z8" i="15"/>
  <c r="AA8" i="15"/>
  <c r="AB8" i="15"/>
  <c r="AC8" i="15"/>
  <c r="AD8" i="15"/>
  <c r="AE8" i="15"/>
  <c r="AF8" i="15"/>
  <c r="AG8" i="15"/>
  <c r="Y9" i="15"/>
  <c r="Z9" i="15"/>
  <c r="AA9" i="15"/>
  <c r="AB9" i="15"/>
  <c r="AC9" i="15"/>
  <c r="AD9" i="15"/>
  <c r="AE9" i="15"/>
  <c r="AF9" i="15"/>
  <c r="AG9" i="15"/>
  <c r="Y10" i="15"/>
  <c r="Z10" i="15"/>
  <c r="AA10" i="15"/>
  <c r="AB10" i="15"/>
  <c r="AC10" i="15"/>
  <c r="AD10" i="15"/>
  <c r="AE10" i="15"/>
  <c r="AF10" i="15"/>
  <c r="AG10" i="15"/>
  <c r="Y11" i="15"/>
  <c r="Z11" i="15"/>
  <c r="AA11" i="15"/>
  <c r="AB11" i="15"/>
  <c r="AC11" i="15"/>
  <c r="AD11" i="15"/>
  <c r="AE11" i="15"/>
  <c r="AF11" i="15"/>
  <c r="AG11" i="15"/>
  <c r="Y12" i="15"/>
  <c r="Z12" i="15"/>
  <c r="AA12" i="15"/>
  <c r="AB12" i="15"/>
  <c r="AC12" i="15"/>
  <c r="AD12" i="15"/>
  <c r="AE12" i="15"/>
  <c r="AF12" i="15"/>
  <c r="AG12" i="15"/>
  <c r="Y13" i="15"/>
  <c r="Z13" i="15"/>
  <c r="AA13" i="15"/>
  <c r="AB13" i="15"/>
  <c r="AC13" i="15"/>
  <c r="AD13" i="15"/>
  <c r="AE13" i="15"/>
  <c r="AF13" i="15"/>
  <c r="AG13" i="15"/>
  <c r="Y14" i="15"/>
  <c r="Z14" i="15"/>
  <c r="AA14" i="15"/>
  <c r="AB14" i="15"/>
  <c r="AC14" i="15"/>
  <c r="AD14" i="15"/>
  <c r="AE14" i="15"/>
  <c r="AF14" i="15"/>
  <c r="AG14" i="15"/>
  <c r="Y15" i="15"/>
  <c r="Z15" i="15"/>
  <c r="AA15" i="15"/>
  <c r="AB15" i="15"/>
  <c r="AC15" i="15"/>
  <c r="AD15" i="15"/>
  <c r="AE15" i="15"/>
  <c r="AF15" i="15"/>
  <c r="AG15" i="15"/>
  <c r="Y16" i="15"/>
  <c r="Z16" i="15"/>
  <c r="AA16" i="15"/>
  <c r="AB16" i="15"/>
  <c r="AC16" i="15"/>
  <c r="AD16" i="15"/>
  <c r="AE16" i="15"/>
  <c r="AF16" i="15"/>
  <c r="AG16" i="15"/>
  <c r="Y17" i="15"/>
  <c r="Z17" i="15"/>
  <c r="AA17" i="15"/>
  <c r="AB17" i="15"/>
  <c r="AC17" i="15"/>
  <c r="AD17" i="15"/>
  <c r="AE17" i="15"/>
  <c r="AF17" i="15"/>
  <c r="AG17" i="15"/>
  <c r="Y18" i="15"/>
  <c r="Z18" i="15"/>
  <c r="AA18" i="15"/>
  <c r="AB18" i="15"/>
  <c r="AC18" i="15"/>
  <c r="AD18" i="15"/>
  <c r="AE18" i="15"/>
  <c r="AF18" i="15"/>
  <c r="AG18" i="15"/>
  <c r="Y19" i="15"/>
  <c r="Z19" i="15"/>
  <c r="AA19" i="15"/>
  <c r="AB19" i="15"/>
  <c r="AC19" i="15"/>
  <c r="AD19" i="15"/>
  <c r="AE19" i="15"/>
  <c r="AF19" i="15"/>
  <c r="AG19" i="15"/>
  <c r="Y20" i="15"/>
  <c r="Z20" i="15"/>
  <c r="AA20" i="15"/>
  <c r="AB20" i="15"/>
  <c r="AC20" i="15"/>
  <c r="AD20" i="15"/>
  <c r="AE20" i="15"/>
  <c r="AF20" i="15"/>
  <c r="AG20" i="15"/>
  <c r="Y21" i="15"/>
  <c r="Z21" i="15"/>
  <c r="AA21" i="15"/>
  <c r="AB21" i="15"/>
  <c r="AC21" i="15"/>
  <c r="AD21" i="15"/>
  <c r="AE21" i="15"/>
  <c r="AF21" i="15"/>
  <c r="AG21" i="15"/>
  <c r="Y22" i="15"/>
  <c r="Z22" i="15"/>
  <c r="AA22" i="15"/>
  <c r="AB22" i="15"/>
  <c r="AC22" i="15"/>
  <c r="AD22" i="15"/>
  <c r="AE22" i="15"/>
  <c r="AF22" i="15"/>
  <c r="AG22" i="15"/>
  <c r="Y23" i="15"/>
  <c r="Z23" i="15"/>
  <c r="AA23" i="15"/>
  <c r="AB23" i="15"/>
  <c r="AC23" i="15"/>
  <c r="AD23" i="15"/>
  <c r="AE23" i="15"/>
  <c r="AF23" i="15"/>
  <c r="AG23" i="15"/>
  <c r="Y24" i="15"/>
  <c r="Z24" i="15"/>
  <c r="AA24" i="15"/>
  <c r="AB24" i="15"/>
  <c r="AC24" i="15"/>
  <c r="AD24" i="15"/>
  <c r="AE24" i="15"/>
  <c r="AF24" i="15"/>
  <c r="AG24" i="15"/>
  <c r="Y25" i="15"/>
  <c r="Z25" i="15"/>
  <c r="AA25" i="15"/>
  <c r="AB25" i="15"/>
  <c r="AC25" i="15"/>
  <c r="AD25" i="15"/>
  <c r="AE25" i="15"/>
  <c r="AF25" i="15"/>
  <c r="AG25" i="15"/>
  <c r="Y26" i="15"/>
  <c r="Z26" i="15"/>
  <c r="AA26" i="15"/>
  <c r="AB26" i="15"/>
  <c r="AC26" i="15"/>
  <c r="AD26" i="15"/>
  <c r="AE26" i="15"/>
  <c r="AF26" i="15"/>
  <c r="AG26" i="15"/>
  <c r="Y27" i="15"/>
  <c r="Z27" i="15"/>
  <c r="AA27" i="15"/>
  <c r="AB27" i="15"/>
  <c r="AC27" i="15"/>
  <c r="AD27" i="15"/>
  <c r="AE27" i="15"/>
  <c r="AF27" i="15"/>
  <c r="AG27" i="15"/>
  <c r="Y28" i="15"/>
  <c r="Z28" i="15"/>
  <c r="AA28" i="15"/>
  <c r="AB28" i="15"/>
  <c r="AC28" i="15"/>
  <c r="AD28" i="15"/>
  <c r="AE28" i="15"/>
  <c r="AF28" i="15"/>
  <c r="AG28" i="15"/>
  <c r="Y29" i="15"/>
  <c r="Z29" i="15"/>
  <c r="AA29" i="15"/>
  <c r="AB29" i="15"/>
  <c r="AC29" i="15"/>
  <c r="AD29" i="15"/>
  <c r="AE29" i="15"/>
  <c r="AF29" i="15"/>
  <c r="AG29" i="15"/>
  <c r="X29" i="15"/>
  <c r="X28" i="15"/>
  <c r="X27" i="15"/>
  <c r="X26" i="15"/>
  <c r="X25" i="15"/>
  <c r="X24" i="15"/>
  <c r="X23" i="15"/>
  <c r="X22" i="15"/>
  <c r="X21" i="15"/>
  <c r="X20" i="15"/>
  <c r="X19" i="15"/>
  <c r="X18" i="15"/>
  <c r="X17" i="15"/>
  <c r="X16" i="15"/>
  <c r="X15" i="15"/>
  <c r="X14" i="15"/>
  <c r="X13" i="15"/>
  <c r="X12" i="15"/>
  <c r="X11" i="15"/>
  <c r="X10" i="15"/>
  <c r="X9" i="15"/>
  <c r="X8" i="15"/>
  <c r="X7" i="15"/>
  <c r="X6" i="15"/>
  <c r="X5" i="15"/>
  <c r="X4" i="15"/>
  <c r="X3" i="15"/>
  <c r="X2" i="15"/>
  <c r="N2" i="15"/>
  <c r="O2" i="15"/>
  <c r="P2" i="15"/>
  <c r="Q2" i="15"/>
  <c r="R2" i="15"/>
  <c r="S2" i="15"/>
  <c r="T2" i="15"/>
  <c r="U2" i="15"/>
  <c r="V2" i="15"/>
  <c r="N3" i="15"/>
  <c r="O3" i="15"/>
  <c r="P3" i="15"/>
  <c r="Q3" i="15"/>
  <c r="R3" i="15"/>
  <c r="S3" i="15"/>
  <c r="T3" i="15"/>
  <c r="U3" i="15"/>
  <c r="V3" i="15"/>
  <c r="N4" i="15"/>
  <c r="O4" i="15"/>
  <c r="P4" i="15"/>
  <c r="Q4" i="15"/>
  <c r="R4" i="15"/>
  <c r="S4" i="15"/>
  <c r="T4" i="15"/>
  <c r="U4" i="15"/>
  <c r="V4" i="15"/>
  <c r="N5" i="15"/>
  <c r="O5" i="15"/>
  <c r="P5" i="15"/>
  <c r="Q5" i="15"/>
  <c r="R5" i="15"/>
  <c r="S5" i="15"/>
  <c r="T5" i="15"/>
  <c r="U5" i="15"/>
  <c r="V5" i="15"/>
  <c r="N6" i="15"/>
  <c r="O6" i="15"/>
  <c r="P6" i="15"/>
  <c r="Q6" i="15"/>
  <c r="R6" i="15"/>
  <c r="S6" i="15"/>
  <c r="T6" i="15"/>
  <c r="U6" i="15"/>
  <c r="V6" i="15"/>
  <c r="N7" i="15"/>
  <c r="O7" i="15"/>
  <c r="P7" i="15"/>
  <c r="Q7" i="15"/>
  <c r="R7" i="15"/>
  <c r="S7" i="15"/>
  <c r="T7" i="15"/>
  <c r="U7" i="15"/>
  <c r="V7" i="15"/>
  <c r="N8" i="15"/>
  <c r="O8" i="15"/>
  <c r="P8" i="15"/>
  <c r="Q8" i="15"/>
  <c r="R8" i="15"/>
  <c r="S8" i="15"/>
  <c r="T8" i="15"/>
  <c r="U8" i="15"/>
  <c r="V8" i="15"/>
  <c r="N9" i="15"/>
  <c r="O9" i="15"/>
  <c r="P9" i="15"/>
  <c r="Q9" i="15"/>
  <c r="R9" i="15"/>
  <c r="S9" i="15"/>
  <c r="T9" i="15"/>
  <c r="U9" i="15"/>
  <c r="V9" i="15"/>
  <c r="N10" i="15"/>
  <c r="O10" i="15"/>
  <c r="P10" i="15"/>
  <c r="Q10" i="15"/>
  <c r="R10" i="15"/>
  <c r="S10" i="15"/>
  <c r="T10" i="15"/>
  <c r="U10" i="15"/>
  <c r="V10" i="15"/>
  <c r="N11" i="15"/>
  <c r="O11" i="15"/>
  <c r="P11" i="15"/>
  <c r="Q11" i="15"/>
  <c r="R11" i="15"/>
  <c r="S11" i="15"/>
  <c r="T11" i="15"/>
  <c r="U11" i="15"/>
  <c r="V11" i="15"/>
  <c r="N12" i="15"/>
  <c r="O12" i="15"/>
  <c r="P12" i="15"/>
  <c r="Q12" i="15"/>
  <c r="R12" i="15"/>
  <c r="S12" i="15"/>
  <c r="T12" i="15"/>
  <c r="U12" i="15"/>
  <c r="V12" i="15"/>
  <c r="N13" i="15"/>
  <c r="O13" i="15"/>
  <c r="P13" i="15"/>
  <c r="Q13" i="15"/>
  <c r="R13" i="15"/>
  <c r="S13" i="15"/>
  <c r="T13" i="15"/>
  <c r="U13" i="15"/>
  <c r="V13" i="15"/>
  <c r="N14" i="15"/>
  <c r="O14" i="15"/>
  <c r="P14" i="15"/>
  <c r="Q14" i="15"/>
  <c r="R14" i="15"/>
  <c r="S14" i="15"/>
  <c r="T14" i="15"/>
  <c r="U14" i="15"/>
  <c r="V14" i="15"/>
  <c r="N15" i="15"/>
  <c r="O15" i="15"/>
  <c r="P15" i="15"/>
  <c r="Q15" i="15"/>
  <c r="R15" i="15"/>
  <c r="S15" i="15"/>
  <c r="T15" i="15"/>
  <c r="U15" i="15"/>
  <c r="V15" i="15"/>
  <c r="N16" i="15"/>
  <c r="O16" i="15"/>
  <c r="P16" i="15"/>
  <c r="Q16" i="15"/>
  <c r="R16" i="15"/>
  <c r="S16" i="15"/>
  <c r="T16" i="15"/>
  <c r="U16" i="15"/>
  <c r="V16" i="15"/>
  <c r="N17" i="15"/>
  <c r="O17" i="15"/>
  <c r="P17" i="15"/>
  <c r="Q17" i="15"/>
  <c r="R17" i="15"/>
  <c r="S17" i="15"/>
  <c r="T17" i="15"/>
  <c r="U17" i="15"/>
  <c r="V17" i="15"/>
  <c r="N18" i="15"/>
  <c r="O18" i="15"/>
  <c r="P18" i="15"/>
  <c r="Q18" i="15"/>
  <c r="R18" i="15"/>
  <c r="S18" i="15"/>
  <c r="T18" i="15"/>
  <c r="U18" i="15"/>
  <c r="V18" i="15"/>
  <c r="N19" i="15"/>
  <c r="O19" i="15"/>
  <c r="P19" i="15"/>
  <c r="Q19" i="15"/>
  <c r="R19" i="15"/>
  <c r="S19" i="15"/>
  <c r="T19" i="15"/>
  <c r="U19" i="15"/>
  <c r="V19" i="15"/>
  <c r="N20" i="15"/>
  <c r="O20" i="15"/>
  <c r="P20" i="15"/>
  <c r="Q20" i="15"/>
  <c r="R20" i="15"/>
  <c r="S20" i="15"/>
  <c r="T20" i="15"/>
  <c r="U20" i="15"/>
  <c r="V20" i="15"/>
  <c r="N21" i="15"/>
  <c r="O21" i="15"/>
  <c r="P21" i="15"/>
  <c r="Q21" i="15"/>
  <c r="R21" i="15"/>
  <c r="S21" i="15"/>
  <c r="T21" i="15"/>
  <c r="U21" i="15"/>
  <c r="V21" i="15"/>
  <c r="N22" i="15"/>
  <c r="O22" i="15"/>
  <c r="P22" i="15"/>
  <c r="Q22" i="15"/>
  <c r="R22" i="15"/>
  <c r="S22" i="15"/>
  <c r="T22" i="15"/>
  <c r="U22" i="15"/>
  <c r="V22" i="15"/>
  <c r="N23" i="15"/>
  <c r="O23" i="15"/>
  <c r="P23" i="15"/>
  <c r="Q23" i="15"/>
  <c r="R23" i="15"/>
  <c r="S23" i="15"/>
  <c r="T23" i="15"/>
  <c r="U23" i="15"/>
  <c r="V23" i="15"/>
  <c r="N24" i="15"/>
  <c r="O24" i="15"/>
  <c r="P24" i="15"/>
  <c r="Q24" i="15"/>
  <c r="R24" i="15"/>
  <c r="S24" i="15"/>
  <c r="T24" i="15"/>
  <c r="U24" i="15"/>
  <c r="V24" i="15"/>
  <c r="N25" i="15"/>
  <c r="O25" i="15"/>
  <c r="P25" i="15"/>
  <c r="Q25" i="15"/>
  <c r="R25" i="15"/>
  <c r="S25" i="15"/>
  <c r="T25" i="15"/>
  <c r="U25" i="15"/>
  <c r="V25" i="15"/>
  <c r="N26" i="15"/>
  <c r="O26" i="15"/>
  <c r="P26" i="15"/>
  <c r="Q26" i="15"/>
  <c r="R26" i="15"/>
  <c r="S26" i="15"/>
  <c r="T26" i="15"/>
  <c r="U26" i="15"/>
  <c r="V26" i="15"/>
  <c r="N27" i="15"/>
  <c r="O27" i="15"/>
  <c r="P27" i="15"/>
  <c r="Q27" i="15"/>
  <c r="R27" i="15"/>
  <c r="S27" i="15"/>
  <c r="T27" i="15"/>
  <c r="U27" i="15"/>
  <c r="V27" i="15"/>
  <c r="N28" i="15"/>
  <c r="O28" i="15"/>
  <c r="P28" i="15"/>
  <c r="Q28" i="15"/>
  <c r="R28" i="15"/>
  <c r="S28" i="15"/>
  <c r="T28" i="15"/>
  <c r="U28" i="15"/>
  <c r="V28" i="15"/>
  <c r="N29" i="15"/>
  <c r="O29" i="15"/>
  <c r="P29" i="15"/>
  <c r="Q29" i="15"/>
  <c r="R29" i="15"/>
  <c r="S29" i="15"/>
  <c r="T29" i="15"/>
  <c r="U29" i="15"/>
  <c r="V29" i="15"/>
  <c r="M29" i="15"/>
  <c r="M28" i="15"/>
  <c r="M27" i="15"/>
  <c r="M26" i="15"/>
  <c r="M25" i="15"/>
  <c r="M24" i="15"/>
  <c r="M23" i="15"/>
  <c r="M22" i="15"/>
  <c r="M21" i="15"/>
  <c r="M20" i="15"/>
  <c r="M19" i="15"/>
  <c r="M18" i="15"/>
  <c r="M17" i="15"/>
  <c r="M16" i="15"/>
  <c r="M15" i="15"/>
  <c r="M14" i="15"/>
  <c r="M13" i="15"/>
  <c r="M12" i="15"/>
  <c r="M11" i="15"/>
  <c r="M10" i="15"/>
  <c r="M9" i="15"/>
  <c r="M8" i="15"/>
  <c r="M7" i="15"/>
  <c r="M6" i="15"/>
  <c r="M5" i="15"/>
  <c r="M4" i="15"/>
  <c r="M3" i="15"/>
  <c r="M2" i="15"/>
  <c r="C2" i="15"/>
  <c r="D2" i="15"/>
  <c r="E2" i="15"/>
  <c r="F2" i="15"/>
  <c r="G2" i="15"/>
  <c r="H2" i="15"/>
  <c r="I2" i="15"/>
  <c r="J2" i="15"/>
  <c r="K2" i="15"/>
  <c r="C3" i="15"/>
  <c r="D3" i="15"/>
  <c r="E3" i="15"/>
  <c r="F3" i="15"/>
  <c r="G3" i="15"/>
  <c r="H3" i="15"/>
  <c r="I3" i="15"/>
  <c r="J3" i="15"/>
  <c r="K3" i="15"/>
  <c r="C4" i="15"/>
  <c r="D4" i="15"/>
  <c r="E4" i="15"/>
  <c r="F4" i="15"/>
  <c r="G4" i="15"/>
  <c r="H4" i="15"/>
  <c r="I4" i="15"/>
  <c r="J4" i="15"/>
  <c r="K4" i="15"/>
  <c r="C5" i="15"/>
  <c r="D5" i="15"/>
  <c r="E5" i="15"/>
  <c r="F5" i="15"/>
  <c r="G5" i="15"/>
  <c r="H5" i="15"/>
  <c r="I5" i="15"/>
  <c r="J5" i="15"/>
  <c r="K5" i="15"/>
  <c r="C6" i="15"/>
  <c r="D6" i="15"/>
  <c r="E6" i="15"/>
  <c r="F6" i="15"/>
  <c r="G6" i="15"/>
  <c r="H6" i="15"/>
  <c r="I6" i="15"/>
  <c r="J6" i="15"/>
  <c r="K6" i="15"/>
  <c r="C7" i="15"/>
  <c r="D7" i="15"/>
  <c r="E7" i="15"/>
  <c r="F7" i="15"/>
  <c r="G7" i="15"/>
  <c r="H7" i="15"/>
  <c r="I7" i="15"/>
  <c r="J7" i="15"/>
  <c r="K7" i="15"/>
  <c r="C8" i="15"/>
  <c r="D8" i="15"/>
  <c r="E8" i="15"/>
  <c r="F8" i="15"/>
  <c r="G8" i="15"/>
  <c r="H8" i="15"/>
  <c r="I8" i="15"/>
  <c r="J8" i="15"/>
  <c r="K8" i="15"/>
  <c r="C9" i="15"/>
  <c r="D9" i="15"/>
  <c r="E9" i="15"/>
  <c r="F9" i="15"/>
  <c r="G9" i="15"/>
  <c r="H9" i="15"/>
  <c r="I9" i="15"/>
  <c r="J9" i="15"/>
  <c r="K9" i="15"/>
  <c r="C10" i="15"/>
  <c r="D10" i="15"/>
  <c r="E10" i="15"/>
  <c r="F10" i="15"/>
  <c r="G10" i="15"/>
  <c r="H10" i="15"/>
  <c r="I10" i="15"/>
  <c r="J10" i="15"/>
  <c r="K10" i="15"/>
  <c r="C11" i="15"/>
  <c r="D11" i="15"/>
  <c r="E11" i="15"/>
  <c r="F11" i="15"/>
  <c r="G11" i="15"/>
  <c r="H11" i="15"/>
  <c r="I11" i="15"/>
  <c r="J11" i="15"/>
  <c r="K11" i="15"/>
  <c r="C12" i="15"/>
  <c r="D12" i="15"/>
  <c r="E12" i="15"/>
  <c r="F12" i="15"/>
  <c r="G12" i="15"/>
  <c r="I12" i="15"/>
  <c r="J12" i="15"/>
  <c r="K12" i="15"/>
  <c r="C13" i="15"/>
  <c r="D13" i="15"/>
  <c r="E13" i="15"/>
  <c r="F13" i="15"/>
  <c r="G13" i="15"/>
  <c r="H13" i="15"/>
  <c r="I13" i="15"/>
  <c r="J13" i="15"/>
  <c r="K13" i="15"/>
  <c r="C14" i="15"/>
  <c r="D14" i="15"/>
  <c r="E14" i="15"/>
  <c r="F14" i="15"/>
  <c r="G14" i="15"/>
  <c r="H14" i="15"/>
  <c r="I14" i="15"/>
  <c r="J14" i="15"/>
  <c r="K14" i="15"/>
  <c r="C15" i="15"/>
  <c r="D15" i="15"/>
  <c r="E15" i="15"/>
  <c r="F15" i="15"/>
  <c r="G15" i="15"/>
  <c r="H15" i="15"/>
  <c r="I15" i="15"/>
  <c r="J15" i="15"/>
  <c r="K15" i="15"/>
  <c r="C16" i="15"/>
  <c r="D16" i="15"/>
  <c r="E16" i="15"/>
  <c r="F16" i="15"/>
  <c r="G16" i="15"/>
  <c r="H16" i="15"/>
  <c r="I16" i="15"/>
  <c r="J16" i="15"/>
  <c r="K16" i="15"/>
  <c r="C17" i="15"/>
  <c r="D17" i="15"/>
  <c r="E17" i="15"/>
  <c r="F17" i="15"/>
  <c r="G17" i="15"/>
  <c r="H17" i="15"/>
  <c r="I17" i="15"/>
  <c r="J17" i="15"/>
  <c r="K17" i="15"/>
  <c r="C18" i="15"/>
  <c r="D18" i="15"/>
  <c r="E18" i="15"/>
  <c r="F18" i="15"/>
  <c r="G18" i="15"/>
  <c r="H18" i="15"/>
  <c r="I18" i="15"/>
  <c r="J18" i="15"/>
  <c r="K18" i="15"/>
  <c r="C19" i="15"/>
  <c r="D19" i="15"/>
  <c r="E19" i="15"/>
  <c r="F19" i="15"/>
  <c r="G19" i="15"/>
  <c r="H19" i="15"/>
  <c r="I19" i="15"/>
  <c r="J19" i="15"/>
  <c r="K19" i="15"/>
  <c r="C20" i="15"/>
  <c r="D20" i="15"/>
  <c r="E20" i="15"/>
  <c r="F20" i="15"/>
  <c r="G20" i="15"/>
  <c r="H20" i="15"/>
  <c r="I20" i="15"/>
  <c r="J20" i="15"/>
  <c r="K20" i="15"/>
  <c r="C21" i="15"/>
  <c r="D21" i="15"/>
  <c r="E21" i="15"/>
  <c r="F21" i="15"/>
  <c r="G21" i="15"/>
  <c r="H21" i="15"/>
  <c r="I21" i="15"/>
  <c r="J21" i="15"/>
  <c r="K21" i="15"/>
  <c r="C22" i="15"/>
  <c r="D22" i="15"/>
  <c r="E22" i="15"/>
  <c r="F22" i="15"/>
  <c r="G22" i="15"/>
  <c r="H22" i="15"/>
  <c r="I22" i="15"/>
  <c r="J22" i="15"/>
  <c r="K22" i="15"/>
  <c r="C23" i="15"/>
  <c r="D23" i="15"/>
  <c r="E23" i="15"/>
  <c r="F23" i="15"/>
  <c r="G23" i="15"/>
  <c r="H23" i="15"/>
  <c r="I23" i="15"/>
  <c r="J23" i="15"/>
  <c r="K23" i="15"/>
  <c r="C24" i="15"/>
  <c r="D24" i="15"/>
  <c r="E24" i="15"/>
  <c r="F24" i="15"/>
  <c r="G24" i="15"/>
  <c r="H24" i="15"/>
  <c r="I24" i="15"/>
  <c r="J24" i="15"/>
  <c r="K24" i="15"/>
  <c r="C25" i="15"/>
  <c r="D25" i="15"/>
  <c r="E25" i="15"/>
  <c r="F25" i="15"/>
  <c r="G25" i="15"/>
  <c r="H25" i="15"/>
  <c r="I25" i="15"/>
  <c r="J25" i="15"/>
  <c r="K25" i="15"/>
  <c r="C26" i="15"/>
  <c r="D26" i="15"/>
  <c r="E26" i="15"/>
  <c r="F26" i="15"/>
  <c r="G26" i="15"/>
  <c r="H26" i="15"/>
  <c r="I26" i="15"/>
  <c r="J26" i="15"/>
  <c r="K26" i="15"/>
  <c r="C27" i="15"/>
  <c r="D27" i="15"/>
  <c r="E27" i="15"/>
  <c r="F27" i="15"/>
  <c r="G27" i="15"/>
  <c r="H27" i="15"/>
  <c r="I27" i="15"/>
  <c r="J27" i="15"/>
  <c r="K27" i="15"/>
  <c r="C28" i="15"/>
  <c r="D28" i="15"/>
  <c r="E28" i="15"/>
  <c r="F28" i="15"/>
  <c r="G28" i="15"/>
  <c r="H28" i="15"/>
  <c r="I28" i="15"/>
  <c r="J28" i="15"/>
  <c r="K28" i="15"/>
  <c r="C29" i="15"/>
  <c r="D29" i="15"/>
  <c r="E29" i="15"/>
  <c r="F29" i="15"/>
  <c r="G29" i="15"/>
  <c r="H29" i="15"/>
  <c r="I29" i="15"/>
  <c r="J29" i="15"/>
  <c r="K29"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Y2" i="14"/>
  <c r="Z2" i="14"/>
  <c r="AA2" i="14"/>
  <c r="AB2" i="14"/>
  <c r="AC2" i="14"/>
  <c r="AD2" i="14"/>
  <c r="AE2" i="14"/>
  <c r="AF2" i="14"/>
  <c r="AG2" i="14"/>
  <c r="Y3" i="14"/>
  <c r="Z3" i="14"/>
  <c r="AA3" i="14"/>
  <c r="AB3" i="14"/>
  <c r="AC3" i="14"/>
  <c r="AD3" i="14"/>
  <c r="AE3" i="14"/>
  <c r="AF3" i="14"/>
  <c r="AG3" i="14"/>
  <c r="Y4" i="14"/>
  <c r="Z4" i="14"/>
  <c r="AA4" i="14"/>
  <c r="AB4" i="14"/>
  <c r="AC4" i="14"/>
  <c r="AD4" i="14"/>
  <c r="AE4" i="14"/>
  <c r="AF4" i="14"/>
  <c r="AG4" i="14"/>
  <c r="Y5" i="14"/>
  <c r="Z5" i="14"/>
  <c r="AA5" i="14"/>
  <c r="AB5" i="14"/>
  <c r="AC5" i="14"/>
  <c r="AD5" i="14"/>
  <c r="AE5" i="14"/>
  <c r="AF5" i="14"/>
  <c r="AG5" i="14"/>
  <c r="Y6" i="14"/>
  <c r="Z6" i="14"/>
  <c r="AA6" i="14"/>
  <c r="AB6" i="14"/>
  <c r="AC6" i="14"/>
  <c r="AD6" i="14"/>
  <c r="AE6" i="14"/>
  <c r="AF6" i="14"/>
  <c r="AG6" i="14"/>
  <c r="Y7" i="14"/>
  <c r="Z7" i="14"/>
  <c r="AA7" i="14"/>
  <c r="AB7" i="14"/>
  <c r="AC7" i="14"/>
  <c r="AD7" i="14"/>
  <c r="AE7" i="14"/>
  <c r="AF7" i="14"/>
  <c r="AG7" i="14"/>
  <c r="Y8" i="14"/>
  <c r="Z8" i="14"/>
  <c r="AA8" i="14"/>
  <c r="AB8" i="14"/>
  <c r="AC8" i="14"/>
  <c r="AD8" i="14"/>
  <c r="AE8" i="14"/>
  <c r="AF8" i="14"/>
  <c r="AG8" i="14"/>
  <c r="Y9" i="14"/>
  <c r="Z9" i="14"/>
  <c r="AA9" i="14"/>
  <c r="AB9" i="14"/>
  <c r="AC9" i="14"/>
  <c r="AD9" i="14"/>
  <c r="AE9" i="14"/>
  <c r="AF9" i="14"/>
  <c r="AG9" i="14"/>
  <c r="Y10" i="14"/>
  <c r="Z10" i="14"/>
  <c r="AA10" i="14"/>
  <c r="AB10" i="14"/>
  <c r="AC10" i="14"/>
  <c r="AD10" i="14"/>
  <c r="AE10" i="14"/>
  <c r="AF10" i="14"/>
  <c r="AG10" i="14"/>
  <c r="Y11" i="14"/>
  <c r="Z11" i="14"/>
  <c r="AA11" i="14"/>
  <c r="AB11" i="14"/>
  <c r="AC11" i="14"/>
  <c r="AD11" i="14"/>
  <c r="AE11" i="14"/>
  <c r="AF11" i="14"/>
  <c r="AG11" i="14"/>
  <c r="Y12" i="14"/>
  <c r="Z12" i="14"/>
  <c r="AA12" i="14"/>
  <c r="AB12" i="14"/>
  <c r="AC12" i="14"/>
  <c r="AD12" i="14"/>
  <c r="AE12" i="14"/>
  <c r="AF12" i="14"/>
  <c r="AG12" i="14"/>
  <c r="Y13" i="14"/>
  <c r="Z13" i="14"/>
  <c r="AA13" i="14"/>
  <c r="AB13" i="14"/>
  <c r="AC13" i="14"/>
  <c r="AD13" i="14"/>
  <c r="AE13" i="14"/>
  <c r="AF13" i="14"/>
  <c r="AG13" i="14"/>
  <c r="Y14" i="14"/>
  <c r="Z14" i="14"/>
  <c r="AA14" i="14"/>
  <c r="AB14" i="14"/>
  <c r="AC14" i="14"/>
  <c r="AD14" i="14"/>
  <c r="AE14" i="14"/>
  <c r="AF14" i="14"/>
  <c r="AG14" i="14"/>
  <c r="Y15" i="14"/>
  <c r="Z15" i="14"/>
  <c r="AA15" i="14"/>
  <c r="AB15" i="14"/>
  <c r="AC15" i="14"/>
  <c r="AD15" i="14"/>
  <c r="AE15" i="14"/>
  <c r="AF15" i="14"/>
  <c r="AG15" i="14"/>
  <c r="Y16" i="14"/>
  <c r="Z16" i="14"/>
  <c r="AA16" i="14"/>
  <c r="AB16" i="14"/>
  <c r="AC16" i="14"/>
  <c r="AD16" i="14"/>
  <c r="AE16" i="14"/>
  <c r="AF16" i="14"/>
  <c r="AG16" i="14"/>
  <c r="Y17" i="14"/>
  <c r="Z17" i="14"/>
  <c r="AA17" i="14"/>
  <c r="AB17" i="14"/>
  <c r="AC17" i="14"/>
  <c r="AD17" i="14"/>
  <c r="AE17" i="14"/>
  <c r="AF17" i="14"/>
  <c r="AG17" i="14"/>
  <c r="Y18" i="14"/>
  <c r="Z18" i="14"/>
  <c r="AA18" i="14"/>
  <c r="AB18" i="14"/>
  <c r="AC18" i="14"/>
  <c r="AD18" i="14"/>
  <c r="AE18" i="14"/>
  <c r="AF18" i="14"/>
  <c r="AG18" i="14"/>
  <c r="Y19" i="14"/>
  <c r="Z19" i="14"/>
  <c r="AA19" i="14"/>
  <c r="AB19" i="14"/>
  <c r="AC19" i="14"/>
  <c r="AD19" i="14"/>
  <c r="AE19" i="14"/>
  <c r="AF19" i="14"/>
  <c r="AG19" i="14"/>
  <c r="Y20" i="14"/>
  <c r="Z20" i="14"/>
  <c r="AA20" i="14"/>
  <c r="AB20" i="14"/>
  <c r="AC20" i="14"/>
  <c r="AD20" i="14"/>
  <c r="AE20" i="14"/>
  <c r="AF20" i="14"/>
  <c r="AG20" i="14"/>
  <c r="Y21" i="14"/>
  <c r="Z21" i="14"/>
  <c r="AA21" i="14"/>
  <c r="AB21" i="14"/>
  <c r="AC21" i="14"/>
  <c r="AD21" i="14"/>
  <c r="AE21" i="14"/>
  <c r="AF21" i="14"/>
  <c r="AG21" i="14"/>
  <c r="Y22" i="14"/>
  <c r="Z22" i="14"/>
  <c r="AA22" i="14"/>
  <c r="AB22" i="14"/>
  <c r="AC22" i="14"/>
  <c r="AD22" i="14"/>
  <c r="AE22" i="14"/>
  <c r="AF22" i="14"/>
  <c r="AG22" i="14"/>
  <c r="Y23" i="14"/>
  <c r="Z23" i="14"/>
  <c r="AA23" i="14"/>
  <c r="AB23" i="14"/>
  <c r="AC23" i="14"/>
  <c r="AD23" i="14"/>
  <c r="AE23" i="14"/>
  <c r="AF23" i="14"/>
  <c r="AG23" i="14"/>
  <c r="Y24" i="14"/>
  <c r="Z24" i="14"/>
  <c r="AA24" i="14"/>
  <c r="AB24" i="14"/>
  <c r="AC24" i="14"/>
  <c r="AD24" i="14"/>
  <c r="AE24" i="14"/>
  <c r="AF24" i="14"/>
  <c r="AG24" i="14"/>
  <c r="Y25" i="14"/>
  <c r="Z25" i="14"/>
  <c r="AA25" i="14"/>
  <c r="AB25" i="14"/>
  <c r="AC25" i="14"/>
  <c r="AD25" i="14"/>
  <c r="AE25" i="14"/>
  <c r="AF25" i="14"/>
  <c r="AG25" i="14"/>
  <c r="Y26" i="14"/>
  <c r="Z26" i="14"/>
  <c r="AA26" i="14"/>
  <c r="AB26" i="14"/>
  <c r="AC26" i="14"/>
  <c r="AD26" i="14"/>
  <c r="AE26" i="14"/>
  <c r="AF26" i="14"/>
  <c r="AG26" i="14"/>
  <c r="Y27" i="14"/>
  <c r="Z27" i="14"/>
  <c r="AA27" i="14"/>
  <c r="AB27" i="14"/>
  <c r="AC27" i="14"/>
  <c r="AD27" i="14"/>
  <c r="AE27" i="14"/>
  <c r="AF27" i="14"/>
  <c r="AG27" i="14"/>
  <c r="Y28" i="14"/>
  <c r="Z28" i="14"/>
  <c r="AA28" i="14"/>
  <c r="AB28" i="14"/>
  <c r="AC28" i="14"/>
  <c r="AD28" i="14"/>
  <c r="AE28" i="14"/>
  <c r="AF28" i="14"/>
  <c r="AG28" i="14"/>
  <c r="Y29" i="14"/>
  <c r="Z29" i="14"/>
  <c r="AA29" i="14"/>
  <c r="AB29" i="14"/>
  <c r="AC29" i="14"/>
  <c r="AD29" i="14"/>
  <c r="AE29" i="14"/>
  <c r="AF29" i="14"/>
  <c r="AG29" i="14"/>
  <c r="X29" i="14"/>
  <c r="X28" i="14"/>
  <c r="X27" i="14"/>
  <c r="X26" i="14"/>
  <c r="X25" i="14"/>
  <c r="X24" i="14"/>
  <c r="X23" i="14"/>
  <c r="X22" i="14"/>
  <c r="X21" i="14"/>
  <c r="X20" i="14"/>
  <c r="X19" i="14"/>
  <c r="X18" i="14"/>
  <c r="X17" i="14"/>
  <c r="X16" i="14"/>
  <c r="X15" i="14"/>
  <c r="X14" i="14"/>
  <c r="X13" i="14"/>
  <c r="X12" i="14"/>
  <c r="X11" i="14"/>
  <c r="X10" i="14"/>
  <c r="X9" i="14"/>
  <c r="X8" i="14"/>
  <c r="X7" i="14"/>
  <c r="X6" i="14"/>
  <c r="X5" i="14"/>
  <c r="X4" i="14"/>
  <c r="X3" i="14"/>
  <c r="X2" i="14"/>
  <c r="N2" i="14"/>
  <c r="O2" i="14"/>
  <c r="P2" i="14"/>
  <c r="Q2" i="14"/>
  <c r="R2" i="14"/>
  <c r="S2" i="14"/>
  <c r="T2" i="14"/>
  <c r="U2" i="14"/>
  <c r="V2" i="14"/>
  <c r="N3" i="14"/>
  <c r="O3" i="14"/>
  <c r="P3" i="14"/>
  <c r="Q3" i="14"/>
  <c r="R3" i="14"/>
  <c r="S3" i="14"/>
  <c r="T3" i="14"/>
  <c r="U3" i="14"/>
  <c r="V3" i="14"/>
  <c r="N4" i="14"/>
  <c r="O4" i="14"/>
  <c r="P4" i="14"/>
  <c r="Q4" i="14"/>
  <c r="R4" i="14"/>
  <c r="S4" i="14"/>
  <c r="T4" i="14"/>
  <c r="U4" i="14"/>
  <c r="V4" i="14"/>
  <c r="N5" i="14"/>
  <c r="O5" i="14"/>
  <c r="P5" i="14"/>
  <c r="Q5" i="14"/>
  <c r="R5" i="14"/>
  <c r="S5" i="14"/>
  <c r="T5" i="14"/>
  <c r="U5" i="14"/>
  <c r="V5" i="14"/>
  <c r="N6" i="14"/>
  <c r="O6" i="14"/>
  <c r="P6" i="14"/>
  <c r="Q6" i="14"/>
  <c r="R6" i="14"/>
  <c r="S6" i="14"/>
  <c r="T6" i="14"/>
  <c r="U6" i="14"/>
  <c r="V6" i="14"/>
  <c r="N7" i="14"/>
  <c r="O7" i="14"/>
  <c r="P7" i="14"/>
  <c r="Q7" i="14"/>
  <c r="R7" i="14"/>
  <c r="S7" i="14"/>
  <c r="T7" i="14"/>
  <c r="U7" i="14"/>
  <c r="V7" i="14"/>
  <c r="N8" i="14"/>
  <c r="O8" i="14"/>
  <c r="P8" i="14"/>
  <c r="Q8" i="14"/>
  <c r="R8" i="14"/>
  <c r="S8" i="14"/>
  <c r="T8" i="14"/>
  <c r="U8" i="14"/>
  <c r="V8" i="14"/>
  <c r="N9" i="14"/>
  <c r="O9" i="14"/>
  <c r="P9" i="14"/>
  <c r="Q9" i="14"/>
  <c r="R9" i="14"/>
  <c r="S9" i="14"/>
  <c r="T9" i="14"/>
  <c r="U9" i="14"/>
  <c r="V9" i="14"/>
  <c r="N10" i="14"/>
  <c r="O10" i="14"/>
  <c r="P10" i="14"/>
  <c r="Q10" i="14"/>
  <c r="R10" i="14"/>
  <c r="S10" i="14"/>
  <c r="T10" i="14"/>
  <c r="U10" i="14"/>
  <c r="V10" i="14"/>
  <c r="N11" i="14"/>
  <c r="O11" i="14"/>
  <c r="P11" i="14"/>
  <c r="Q11" i="14"/>
  <c r="R11" i="14"/>
  <c r="S11" i="14"/>
  <c r="T11" i="14"/>
  <c r="U11" i="14"/>
  <c r="V11" i="14"/>
  <c r="N12" i="14"/>
  <c r="O12" i="14"/>
  <c r="P12" i="14"/>
  <c r="Q12" i="14"/>
  <c r="R12" i="14"/>
  <c r="S12" i="14"/>
  <c r="T12" i="14"/>
  <c r="U12" i="14"/>
  <c r="V12" i="14"/>
  <c r="N13" i="14"/>
  <c r="O13" i="14"/>
  <c r="P13" i="14"/>
  <c r="Q13" i="14"/>
  <c r="R13" i="14"/>
  <c r="S13" i="14"/>
  <c r="T13" i="14"/>
  <c r="U13" i="14"/>
  <c r="V13" i="14"/>
  <c r="N14" i="14"/>
  <c r="O14" i="14"/>
  <c r="P14" i="14"/>
  <c r="Q14" i="14"/>
  <c r="R14" i="14"/>
  <c r="S14" i="14"/>
  <c r="T14" i="14"/>
  <c r="U14" i="14"/>
  <c r="V14" i="14"/>
  <c r="N15" i="14"/>
  <c r="O15" i="14"/>
  <c r="P15" i="14"/>
  <c r="Q15" i="14"/>
  <c r="R15" i="14"/>
  <c r="S15" i="14"/>
  <c r="T15" i="14"/>
  <c r="U15" i="14"/>
  <c r="V15" i="14"/>
  <c r="N16" i="14"/>
  <c r="O16" i="14"/>
  <c r="P16" i="14"/>
  <c r="Q16" i="14"/>
  <c r="R16" i="14"/>
  <c r="S16" i="14"/>
  <c r="T16" i="14"/>
  <c r="U16" i="14"/>
  <c r="V16" i="14"/>
  <c r="N17" i="14"/>
  <c r="O17" i="14"/>
  <c r="P17" i="14"/>
  <c r="Q17" i="14"/>
  <c r="R17" i="14"/>
  <c r="S17" i="14"/>
  <c r="T17" i="14"/>
  <c r="U17" i="14"/>
  <c r="V17" i="14"/>
  <c r="N18" i="14"/>
  <c r="O18" i="14"/>
  <c r="P18" i="14"/>
  <c r="Q18" i="14"/>
  <c r="R18" i="14"/>
  <c r="S18" i="14"/>
  <c r="T18" i="14"/>
  <c r="U18" i="14"/>
  <c r="V18" i="14"/>
  <c r="N19" i="14"/>
  <c r="O19" i="14"/>
  <c r="P19" i="14"/>
  <c r="Q19" i="14"/>
  <c r="R19" i="14"/>
  <c r="S19" i="14"/>
  <c r="T19" i="14"/>
  <c r="U19" i="14"/>
  <c r="V19" i="14"/>
  <c r="N20" i="14"/>
  <c r="O20" i="14"/>
  <c r="P20" i="14"/>
  <c r="Q20" i="14"/>
  <c r="R20" i="14"/>
  <c r="S20" i="14"/>
  <c r="T20" i="14"/>
  <c r="U20" i="14"/>
  <c r="V20" i="14"/>
  <c r="N21" i="14"/>
  <c r="O21" i="14"/>
  <c r="P21" i="14"/>
  <c r="Q21" i="14"/>
  <c r="R21" i="14"/>
  <c r="S21" i="14"/>
  <c r="T21" i="14"/>
  <c r="U21" i="14"/>
  <c r="V21" i="14"/>
  <c r="N22" i="14"/>
  <c r="O22" i="14"/>
  <c r="P22" i="14"/>
  <c r="Q22" i="14"/>
  <c r="R22" i="14"/>
  <c r="S22" i="14"/>
  <c r="T22" i="14"/>
  <c r="U22" i="14"/>
  <c r="V22" i="14"/>
  <c r="N23" i="14"/>
  <c r="O23" i="14"/>
  <c r="P23" i="14"/>
  <c r="Q23" i="14"/>
  <c r="R23" i="14"/>
  <c r="S23" i="14"/>
  <c r="T23" i="14"/>
  <c r="U23" i="14"/>
  <c r="V23" i="14"/>
  <c r="N24" i="14"/>
  <c r="O24" i="14"/>
  <c r="P24" i="14"/>
  <c r="Q24" i="14"/>
  <c r="R24" i="14"/>
  <c r="S24" i="14"/>
  <c r="T24" i="14"/>
  <c r="U24" i="14"/>
  <c r="V24" i="14"/>
  <c r="N25" i="14"/>
  <c r="O25" i="14"/>
  <c r="P25" i="14"/>
  <c r="Q25" i="14"/>
  <c r="R25" i="14"/>
  <c r="S25" i="14"/>
  <c r="T25" i="14"/>
  <c r="U25" i="14"/>
  <c r="V25" i="14"/>
  <c r="N26" i="14"/>
  <c r="O26" i="14"/>
  <c r="P26" i="14"/>
  <c r="Q26" i="14"/>
  <c r="R26" i="14"/>
  <c r="S26" i="14"/>
  <c r="T26" i="14"/>
  <c r="U26" i="14"/>
  <c r="V26" i="14"/>
  <c r="N27" i="14"/>
  <c r="O27" i="14"/>
  <c r="P27" i="14"/>
  <c r="Q27" i="14"/>
  <c r="R27" i="14"/>
  <c r="S27" i="14"/>
  <c r="T27" i="14"/>
  <c r="U27" i="14"/>
  <c r="V27" i="14"/>
  <c r="N28" i="14"/>
  <c r="O28" i="14"/>
  <c r="P28" i="14"/>
  <c r="Q28" i="14"/>
  <c r="R28" i="14"/>
  <c r="S28" i="14"/>
  <c r="T28" i="14"/>
  <c r="U28" i="14"/>
  <c r="V28" i="14"/>
  <c r="N29" i="14"/>
  <c r="O29" i="14"/>
  <c r="P29" i="14"/>
  <c r="Q29" i="14"/>
  <c r="R29" i="14"/>
  <c r="S29" i="14"/>
  <c r="T29" i="14"/>
  <c r="U29" i="14"/>
  <c r="V29" i="14"/>
  <c r="M29" i="14"/>
  <c r="M28" i="14"/>
  <c r="M27" i="14"/>
  <c r="M26" i="14"/>
  <c r="M25" i="14"/>
  <c r="M24" i="14"/>
  <c r="M23" i="14"/>
  <c r="M22" i="14"/>
  <c r="M21" i="14"/>
  <c r="M20" i="14"/>
  <c r="M19" i="14"/>
  <c r="M18" i="14"/>
  <c r="M17" i="14"/>
  <c r="M16" i="14"/>
  <c r="M15" i="14"/>
  <c r="M14" i="14"/>
  <c r="M13" i="14"/>
  <c r="M12" i="14"/>
  <c r="M11" i="14"/>
  <c r="M10" i="14"/>
  <c r="M9" i="14"/>
  <c r="M8" i="14"/>
  <c r="M7" i="14"/>
  <c r="M6" i="14"/>
  <c r="M5" i="14"/>
  <c r="M4" i="14"/>
  <c r="M3" i="14"/>
  <c r="M2" i="14"/>
  <c r="C2" i="14"/>
  <c r="D2" i="14"/>
  <c r="E2" i="14"/>
  <c r="F2" i="14"/>
  <c r="G2" i="14"/>
  <c r="H2" i="14"/>
  <c r="I2" i="14"/>
  <c r="J2" i="14"/>
  <c r="K2" i="14"/>
  <c r="C3" i="14"/>
  <c r="D3" i="14"/>
  <c r="E3" i="14"/>
  <c r="F3" i="14"/>
  <c r="G3" i="14"/>
  <c r="H3" i="14"/>
  <c r="I3" i="14"/>
  <c r="J3" i="14"/>
  <c r="K3" i="14"/>
  <c r="C4" i="14"/>
  <c r="D4" i="14"/>
  <c r="E4" i="14"/>
  <c r="F4" i="14"/>
  <c r="G4" i="14"/>
  <c r="H4" i="14"/>
  <c r="I4" i="14"/>
  <c r="J4" i="14"/>
  <c r="K4" i="14"/>
  <c r="C5" i="14"/>
  <c r="D5" i="14"/>
  <c r="E5" i="14"/>
  <c r="F5" i="14"/>
  <c r="G5" i="14"/>
  <c r="H5" i="14"/>
  <c r="I5" i="14"/>
  <c r="J5" i="14"/>
  <c r="K5" i="14"/>
  <c r="C6" i="14"/>
  <c r="D6" i="14"/>
  <c r="E6" i="14"/>
  <c r="F6" i="14"/>
  <c r="G6" i="14"/>
  <c r="H6" i="14"/>
  <c r="I6" i="14"/>
  <c r="J6" i="14"/>
  <c r="K6" i="14"/>
  <c r="C7" i="14"/>
  <c r="D7" i="14"/>
  <c r="E7" i="14"/>
  <c r="F7" i="14"/>
  <c r="G7" i="14"/>
  <c r="H7" i="14"/>
  <c r="I7" i="14"/>
  <c r="J7" i="14"/>
  <c r="K7" i="14"/>
  <c r="C8" i="14"/>
  <c r="D8" i="14"/>
  <c r="E8" i="14"/>
  <c r="F8" i="14"/>
  <c r="G8" i="14"/>
  <c r="H8" i="14"/>
  <c r="I8" i="14"/>
  <c r="J8" i="14"/>
  <c r="K8" i="14"/>
  <c r="C9" i="14"/>
  <c r="D9" i="14"/>
  <c r="E9" i="14"/>
  <c r="F9" i="14"/>
  <c r="G9" i="14"/>
  <c r="H9" i="14"/>
  <c r="I9" i="14"/>
  <c r="J9" i="14"/>
  <c r="K9" i="14"/>
  <c r="C10" i="14"/>
  <c r="D10" i="14"/>
  <c r="E10" i="14"/>
  <c r="F10" i="14"/>
  <c r="G10" i="14"/>
  <c r="H10" i="14"/>
  <c r="I10" i="14"/>
  <c r="J10" i="14"/>
  <c r="K10" i="14"/>
  <c r="C11" i="14"/>
  <c r="D11" i="14"/>
  <c r="E11" i="14"/>
  <c r="F11" i="14"/>
  <c r="G11" i="14"/>
  <c r="H11" i="14"/>
  <c r="I11" i="14"/>
  <c r="J11" i="14"/>
  <c r="K11" i="14"/>
  <c r="C12" i="14"/>
  <c r="D12" i="14"/>
  <c r="E12" i="14"/>
  <c r="F12" i="14"/>
  <c r="G12" i="14"/>
  <c r="H12" i="14"/>
  <c r="I12" i="14"/>
  <c r="J12" i="14"/>
  <c r="K12" i="14"/>
  <c r="C13" i="14"/>
  <c r="D13" i="14"/>
  <c r="E13" i="14"/>
  <c r="F13" i="14"/>
  <c r="G13" i="14"/>
  <c r="H13" i="14"/>
  <c r="I13" i="14"/>
  <c r="J13" i="14"/>
  <c r="K13" i="14"/>
  <c r="C14" i="14"/>
  <c r="D14" i="14"/>
  <c r="E14" i="14"/>
  <c r="F14" i="14"/>
  <c r="G14" i="14"/>
  <c r="H14" i="14"/>
  <c r="I14" i="14"/>
  <c r="J14" i="14"/>
  <c r="K14" i="14"/>
  <c r="C15" i="14"/>
  <c r="D15" i="14"/>
  <c r="E15" i="14"/>
  <c r="F15" i="14"/>
  <c r="G15" i="14"/>
  <c r="H15" i="14"/>
  <c r="I15" i="14"/>
  <c r="J15" i="14"/>
  <c r="K15" i="14"/>
  <c r="C16" i="14"/>
  <c r="D16" i="14"/>
  <c r="E16" i="14"/>
  <c r="F16" i="14"/>
  <c r="G16" i="14"/>
  <c r="H16" i="14"/>
  <c r="I16" i="14"/>
  <c r="J16" i="14"/>
  <c r="K16" i="14"/>
  <c r="C17" i="14"/>
  <c r="D17" i="14"/>
  <c r="E17" i="14"/>
  <c r="F17" i="14"/>
  <c r="G17" i="14"/>
  <c r="H17" i="14"/>
  <c r="I17" i="14"/>
  <c r="J17" i="14"/>
  <c r="K17" i="14"/>
  <c r="C18" i="14"/>
  <c r="D18" i="14"/>
  <c r="E18" i="14"/>
  <c r="F18" i="14"/>
  <c r="G18" i="14"/>
  <c r="H18" i="14"/>
  <c r="I18" i="14"/>
  <c r="J18" i="14"/>
  <c r="K18" i="14"/>
  <c r="C19" i="14"/>
  <c r="D19" i="14"/>
  <c r="E19" i="14"/>
  <c r="F19" i="14"/>
  <c r="G19" i="14"/>
  <c r="H19" i="14"/>
  <c r="I19" i="14"/>
  <c r="J19" i="14"/>
  <c r="K19" i="14"/>
  <c r="C20" i="14"/>
  <c r="D20" i="14"/>
  <c r="E20" i="14"/>
  <c r="F20" i="14"/>
  <c r="G20" i="14"/>
  <c r="H20" i="14"/>
  <c r="I20" i="14"/>
  <c r="J20" i="14"/>
  <c r="K20" i="14"/>
  <c r="C21" i="14"/>
  <c r="D21" i="14"/>
  <c r="E21" i="14"/>
  <c r="F21" i="14"/>
  <c r="G21" i="14"/>
  <c r="H21" i="14"/>
  <c r="I21" i="14"/>
  <c r="J21" i="14"/>
  <c r="K21" i="14"/>
  <c r="C22" i="14"/>
  <c r="D22" i="14"/>
  <c r="E22" i="14"/>
  <c r="F22" i="14"/>
  <c r="G22" i="14"/>
  <c r="H22" i="14"/>
  <c r="I22" i="14"/>
  <c r="J22" i="14"/>
  <c r="K22" i="14"/>
  <c r="C23" i="14"/>
  <c r="D23" i="14"/>
  <c r="E23" i="14"/>
  <c r="F23" i="14"/>
  <c r="G23" i="14"/>
  <c r="H23" i="14"/>
  <c r="I23" i="14"/>
  <c r="J23" i="14"/>
  <c r="K23" i="14"/>
  <c r="C24" i="14"/>
  <c r="D24" i="14"/>
  <c r="E24" i="14"/>
  <c r="F24" i="14"/>
  <c r="G24" i="14"/>
  <c r="H24" i="14"/>
  <c r="I24" i="14"/>
  <c r="J24" i="14"/>
  <c r="K24" i="14"/>
  <c r="C25" i="14"/>
  <c r="D25" i="14"/>
  <c r="E25" i="14"/>
  <c r="F25" i="14"/>
  <c r="G25" i="14"/>
  <c r="H25" i="14"/>
  <c r="I25" i="14"/>
  <c r="J25" i="14"/>
  <c r="K25" i="14"/>
  <c r="C26" i="14"/>
  <c r="D26" i="14"/>
  <c r="E26" i="14"/>
  <c r="F26" i="14"/>
  <c r="G26" i="14"/>
  <c r="H26" i="14"/>
  <c r="I26" i="14"/>
  <c r="J26" i="14"/>
  <c r="K26" i="14"/>
  <c r="C27" i="14"/>
  <c r="D27" i="14"/>
  <c r="E27" i="14"/>
  <c r="F27" i="14"/>
  <c r="G27" i="14"/>
  <c r="H27" i="14"/>
  <c r="I27" i="14"/>
  <c r="J27" i="14"/>
  <c r="K27" i="14"/>
  <c r="C28" i="14"/>
  <c r="D28" i="14"/>
  <c r="E28" i="14"/>
  <c r="F28" i="14"/>
  <c r="G28" i="14"/>
  <c r="H28" i="14"/>
  <c r="I28" i="14"/>
  <c r="J28" i="14"/>
  <c r="K28" i="14"/>
  <c r="C29" i="14"/>
  <c r="D29" i="14"/>
  <c r="E29" i="14"/>
  <c r="F29" i="14"/>
  <c r="G29" i="14"/>
  <c r="H29" i="14"/>
  <c r="I29" i="14"/>
  <c r="J29" i="14"/>
  <c r="K29"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Y2" i="12"/>
  <c r="Z2" i="12"/>
  <c r="AA2" i="12"/>
  <c r="AB2" i="12"/>
  <c r="AC2" i="12"/>
  <c r="AD2" i="12"/>
  <c r="AD29" i="12" s="1"/>
  <c r="AE2" i="12"/>
  <c r="AE29" i="12" s="1"/>
  <c r="AF2" i="12"/>
  <c r="AF29" i="12" s="1"/>
  <c r="AG2" i="12"/>
  <c r="Y3" i="12"/>
  <c r="Z3" i="12"/>
  <c r="AA3" i="12"/>
  <c r="AB3" i="12"/>
  <c r="AC3" i="12"/>
  <c r="AD3" i="12"/>
  <c r="AE3" i="12"/>
  <c r="AF3" i="12"/>
  <c r="AG3" i="12"/>
  <c r="Y4" i="12"/>
  <c r="Z4" i="12"/>
  <c r="AA4" i="12"/>
  <c r="AB4" i="12"/>
  <c r="AC4" i="12"/>
  <c r="AD4" i="12"/>
  <c r="AE4" i="12"/>
  <c r="AF4" i="12"/>
  <c r="AG4" i="12"/>
  <c r="Y5" i="12"/>
  <c r="Z5" i="12"/>
  <c r="AA5" i="12"/>
  <c r="AB5" i="12"/>
  <c r="AC5" i="12"/>
  <c r="AD5" i="12"/>
  <c r="AE5" i="12"/>
  <c r="AF5" i="12"/>
  <c r="AG5" i="12"/>
  <c r="Y6" i="12"/>
  <c r="Y29" i="12" s="1"/>
  <c r="Z6" i="12"/>
  <c r="Z29" i="12" s="1"/>
  <c r="AA6" i="12"/>
  <c r="AA29" i="12" s="1"/>
  <c r="AB6" i="12"/>
  <c r="AB29" i="12" s="1"/>
  <c r="AC6" i="12"/>
  <c r="AD6" i="12"/>
  <c r="AE6" i="12"/>
  <c r="AF6" i="12"/>
  <c r="AG6" i="12"/>
  <c r="AG29" i="12" s="1"/>
  <c r="Y7" i="12"/>
  <c r="Z7" i="12"/>
  <c r="AA7" i="12"/>
  <c r="AB7" i="12"/>
  <c r="AC7" i="12"/>
  <c r="AD7" i="12"/>
  <c r="AE7" i="12"/>
  <c r="AF7" i="12"/>
  <c r="AG7" i="12"/>
  <c r="Y8" i="12"/>
  <c r="Z8" i="12"/>
  <c r="AA8" i="12"/>
  <c r="AB8" i="12"/>
  <c r="AC8" i="12"/>
  <c r="AD8" i="12"/>
  <c r="AE8" i="12"/>
  <c r="AF8" i="12"/>
  <c r="AG8" i="12"/>
  <c r="Y9" i="12"/>
  <c r="Z9" i="12"/>
  <c r="AA9" i="12"/>
  <c r="AB9" i="12"/>
  <c r="AC9" i="12"/>
  <c r="AD9" i="12"/>
  <c r="AE9" i="12"/>
  <c r="AF9" i="12"/>
  <c r="AG9" i="12"/>
  <c r="Y10" i="12"/>
  <c r="Z10" i="12"/>
  <c r="AA10" i="12"/>
  <c r="AB10" i="12"/>
  <c r="AC10" i="12"/>
  <c r="AD10" i="12"/>
  <c r="AE10" i="12"/>
  <c r="AF10" i="12"/>
  <c r="AG10" i="12"/>
  <c r="Y11" i="12"/>
  <c r="Z11" i="12"/>
  <c r="AA11" i="12"/>
  <c r="AB11" i="12"/>
  <c r="AC11" i="12"/>
  <c r="AD11" i="12"/>
  <c r="AE11" i="12"/>
  <c r="AF11" i="12"/>
  <c r="AG11" i="12"/>
  <c r="Y12" i="12"/>
  <c r="Z12" i="12"/>
  <c r="AA12" i="12"/>
  <c r="AB12" i="12"/>
  <c r="AC12" i="12"/>
  <c r="AD12" i="12"/>
  <c r="AE12" i="12"/>
  <c r="AF12" i="12"/>
  <c r="AG12" i="12"/>
  <c r="Y13" i="12"/>
  <c r="Z13" i="12"/>
  <c r="AA13" i="12"/>
  <c r="AB13" i="12"/>
  <c r="AC13" i="12"/>
  <c r="AD13" i="12"/>
  <c r="AE13" i="12"/>
  <c r="AF13" i="12"/>
  <c r="AG13" i="12"/>
  <c r="Y14" i="12"/>
  <c r="Z14" i="12"/>
  <c r="AA14" i="12"/>
  <c r="AB14" i="12"/>
  <c r="AC14" i="12"/>
  <c r="AD14" i="12"/>
  <c r="AE14" i="12"/>
  <c r="AF14" i="12"/>
  <c r="AG14" i="12"/>
  <c r="Y15" i="12"/>
  <c r="Z15" i="12"/>
  <c r="AA15" i="12"/>
  <c r="AB15" i="12"/>
  <c r="AC15" i="12"/>
  <c r="AD15" i="12"/>
  <c r="AE15" i="12"/>
  <c r="AF15" i="12"/>
  <c r="AG15" i="12"/>
  <c r="Y16" i="12"/>
  <c r="Z16" i="12"/>
  <c r="AA16" i="12"/>
  <c r="AB16" i="12"/>
  <c r="AC16" i="12"/>
  <c r="AD16" i="12"/>
  <c r="AE16" i="12"/>
  <c r="AF16" i="12"/>
  <c r="AG16" i="12"/>
  <c r="Y17" i="12"/>
  <c r="Z17" i="12"/>
  <c r="AA17" i="12"/>
  <c r="AB17" i="12"/>
  <c r="AC17" i="12"/>
  <c r="AD17" i="12"/>
  <c r="AE17" i="12"/>
  <c r="AF17" i="12"/>
  <c r="AG17" i="12"/>
  <c r="Y18" i="12"/>
  <c r="Z18" i="12"/>
  <c r="AA18" i="12"/>
  <c r="AB18" i="12"/>
  <c r="AC18" i="12"/>
  <c r="AD18" i="12"/>
  <c r="AE18" i="12"/>
  <c r="AF18" i="12"/>
  <c r="AG18" i="12"/>
  <c r="Y19" i="12"/>
  <c r="Z19" i="12"/>
  <c r="AA19" i="12"/>
  <c r="AB19" i="12"/>
  <c r="AC19" i="12"/>
  <c r="AD19" i="12"/>
  <c r="AE19" i="12"/>
  <c r="AF19" i="12"/>
  <c r="AG19" i="12"/>
  <c r="Y20" i="12"/>
  <c r="Z20" i="12"/>
  <c r="AA20" i="12"/>
  <c r="AB20" i="12"/>
  <c r="AC20" i="12"/>
  <c r="AD20" i="12"/>
  <c r="AE20" i="12"/>
  <c r="AF20" i="12"/>
  <c r="AG20" i="12"/>
  <c r="Y21" i="12"/>
  <c r="Z21" i="12"/>
  <c r="AA21" i="12"/>
  <c r="AB21" i="12"/>
  <c r="AC21" i="12"/>
  <c r="AD21" i="12"/>
  <c r="AE21" i="12"/>
  <c r="AF21" i="12"/>
  <c r="AG21" i="12"/>
  <c r="Y22" i="12"/>
  <c r="Z22" i="12"/>
  <c r="AA22" i="12"/>
  <c r="AB22" i="12"/>
  <c r="AC22" i="12"/>
  <c r="AD22" i="12"/>
  <c r="AE22" i="12"/>
  <c r="AF22" i="12"/>
  <c r="AG22" i="12"/>
  <c r="Y23" i="12"/>
  <c r="Z23" i="12"/>
  <c r="AA23" i="12"/>
  <c r="AB23" i="12"/>
  <c r="AC23" i="12"/>
  <c r="AD23" i="12"/>
  <c r="AE23" i="12"/>
  <c r="AF23" i="12"/>
  <c r="AG23" i="12"/>
  <c r="Y24" i="12"/>
  <c r="Z24" i="12"/>
  <c r="AA24" i="12"/>
  <c r="AB24" i="12"/>
  <c r="AC24" i="12"/>
  <c r="AD24" i="12"/>
  <c r="AE24" i="12"/>
  <c r="AF24" i="12"/>
  <c r="AG24" i="12"/>
  <c r="Y25" i="12"/>
  <c r="Z25" i="12"/>
  <c r="AA25" i="12"/>
  <c r="AB25" i="12"/>
  <c r="AC25" i="12"/>
  <c r="AD25" i="12"/>
  <c r="AE25" i="12"/>
  <c r="AF25" i="12"/>
  <c r="AG25" i="12"/>
  <c r="Y26" i="12"/>
  <c r="Z26" i="12"/>
  <c r="AA26" i="12"/>
  <c r="AB26" i="12"/>
  <c r="AC26" i="12"/>
  <c r="AD26" i="12"/>
  <c r="AE26" i="12"/>
  <c r="AF26" i="12"/>
  <c r="AG26" i="12"/>
  <c r="Y27" i="12"/>
  <c r="Z27" i="12"/>
  <c r="AA27" i="12"/>
  <c r="AB27" i="12"/>
  <c r="AC27" i="12"/>
  <c r="AD27" i="12"/>
  <c r="AE27" i="12"/>
  <c r="AF27" i="12"/>
  <c r="AG27" i="12"/>
  <c r="Y28" i="12"/>
  <c r="Z28" i="12"/>
  <c r="AA28" i="12"/>
  <c r="AB28" i="12"/>
  <c r="AC28" i="12"/>
  <c r="AD28" i="12"/>
  <c r="AE28" i="12"/>
  <c r="AF28" i="12"/>
  <c r="AG28" i="12"/>
  <c r="AC29" i="12"/>
  <c r="X29" i="12"/>
  <c r="X28" i="12"/>
  <c r="X27" i="12"/>
  <c r="X26" i="12"/>
  <c r="X25" i="12"/>
  <c r="X24" i="12"/>
  <c r="X23" i="12"/>
  <c r="X22" i="12"/>
  <c r="X21" i="12"/>
  <c r="X20" i="12"/>
  <c r="X19" i="12"/>
  <c r="X18" i="12"/>
  <c r="X17" i="12"/>
  <c r="X16" i="12"/>
  <c r="X15" i="12"/>
  <c r="X14" i="12"/>
  <c r="X13" i="12"/>
  <c r="X12" i="12"/>
  <c r="X11" i="12"/>
  <c r="X10" i="12"/>
  <c r="X9" i="12"/>
  <c r="X8" i="12"/>
  <c r="X7" i="12"/>
  <c r="X6" i="12"/>
  <c r="X5" i="12"/>
  <c r="X4" i="12"/>
  <c r="X3" i="12"/>
  <c r="X2" i="12"/>
  <c r="N2" i="12"/>
  <c r="O2" i="12"/>
  <c r="P2" i="12"/>
  <c r="Q2" i="12"/>
  <c r="R2" i="12"/>
  <c r="S2" i="12"/>
  <c r="S29" i="12" s="1"/>
  <c r="T2" i="12"/>
  <c r="T29" i="12" s="1"/>
  <c r="U2" i="12"/>
  <c r="U29" i="12" s="1"/>
  <c r="V2" i="12"/>
  <c r="N3" i="12"/>
  <c r="O3" i="12"/>
  <c r="P3" i="12"/>
  <c r="Q3" i="12"/>
  <c r="R3" i="12"/>
  <c r="S3" i="12"/>
  <c r="T3" i="12"/>
  <c r="U3" i="12"/>
  <c r="V3" i="12"/>
  <c r="N4" i="12"/>
  <c r="O4" i="12"/>
  <c r="P4" i="12"/>
  <c r="Q4" i="12"/>
  <c r="R4" i="12"/>
  <c r="S4" i="12"/>
  <c r="T4" i="12"/>
  <c r="U4" i="12"/>
  <c r="V4" i="12"/>
  <c r="N5" i="12"/>
  <c r="O5" i="12"/>
  <c r="P5" i="12"/>
  <c r="Q5" i="12"/>
  <c r="R5" i="12"/>
  <c r="S5" i="12"/>
  <c r="T5" i="12"/>
  <c r="U5" i="12"/>
  <c r="V5" i="12"/>
  <c r="N6" i="12"/>
  <c r="N29" i="12" s="1"/>
  <c r="O6" i="12"/>
  <c r="O29" i="12" s="1"/>
  <c r="P6" i="12"/>
  <c r="P29" i="12" s="1"/>
  <c r="Q6" i="12"/>
  <c r="Q29" i="12" s="1"/>
  <c r="R6" i="12"/>
  <c r="S6" i="12"/>
  <c r="T6" i="12"/>
  <c r="U6" i="12"/>
  <c r="V6" i="12"/>
  <c r="V29" i="12" s="1"/>
  <c r="N7" i="12"/>
  <c r="O7" i="12"/>
  <c r="P7" i="12"/>
  <c r="Q7" i="12"/>
  <c r="R7" i="12"/>
  <c r="S7" i="12"/>
  <c r="T7" i="12"/>
  <c r="U7" i="12"/>
  <c r="V7" i="12"/>
  <c r="N8" i="12"/>
  <c r="O8" i="12"/>
  <c r="P8" i="12"/>
  <c r="Q8" i="12"/>
  <c r="R8" i="12"/>
  <c r="S8" i="12"/>
  <c r="T8" i="12"/>
  <c r="U8" i="12"/>
  <c r="V8" i="12"/>
  <c r="N9" i="12"/>
  <c r="O9" i="12"/>
  <c r="P9" i="12"/>
  <c r="Q9" i="12"/>
  <c r="R9" i="12"/>
  <c r="S9" i="12"/>
  <c r="T9" i="12"/>
  <c r="U9" i="12"/>
  <c r="V9" i="12"/>
  <c r="N10" i="12"/>
  <c r="O10" i="12"/>
  <c r="P10" i="12"/>
  <c r="Q10" i="12"/>
  <c r="R10" i="12"/>
  <c r="S10" i="12"/>
  <c r="T10" i="12"/>
  <c r="U10" i="12"/>
  <c r="V10" i="12"/>
  <c r="N11" i="12"/>
  <c r="O11" i="12"/>
  <c r="P11" i="12"/>
  <c r="Q11" i="12"/>
  <c r="R11" i="12"/>
  <c r="S11" i="12"/>
  <c r="T11" i="12"/>
  <c r="U11" i="12"/>
  <c r="V11" i="12"/>
  <c r="N12" i="12"/>
  <c r="O12" i="12"/>
  <c r="P12" i="12"/>
  <c r="Q12" i="12"/>
  <c r="R12" i="12"/>
  <c r="S12" i="12"/>
  <c r="T12" i="12"/>
  <c r="U12" i="12"/>
  <c r="V12" i="12"/>
  <c r="N13" i="12"/>
  <c r="O13" i="12"/>
  <c r="P13" i="12"/>
  <c r="Q13" i="12"/>
  <c r="R13" i="12"/>
  <c r="S13" i="12"/>
  <c r="T13" i="12"/>
  <c r="U13" i="12"/>
  <c r="V13" i="12"/>
  <c r="N14" i="12"/>
  <c r="O14" i="12"/>
  <c r="P14" i="12"/>
  <c r="Q14" i="12"/>
  <c r="R14" i="12"/>
  <c r="S14" i="12"/>
  <c r="T14" i="12"/>
  <c r="U14" i="12"/>
  <c r="V14" i="12"/>
  <c r="N15" i="12"/>
  <c r="O15" i="12"/>
  <c r="P15" i="12"/>
  <c r="Q15" i="12"/>
  <c r="R15" i="12"/>
  <c r="S15" i="12"/>
  <c r="T15" i="12"/>
  <c r="U15" i="12"/>
  <c r="V15" i="12"/>
  <c r="N16" i="12"/>
  <c r="O16" i="12"/>
  <c r="P16" i="12"/>
  <c r="Q16" i="12"/>
  <c r="R16" i="12"/>
  <c r="S16" i="12"/>
  <c r="T16" i="12"/>
  <c r="U16" i="12"/>
  <c r="V16" i="12"/>
  <c r="N17" i="12"/>
  <c r="O17" i="12"/>
  <c r="P17" i="12"/>
  <c r="Q17" i="12"/>
  <c r="R17" i="12"/>
  <c r="S17" i="12"/>
  <c r="T17" i="12"/>
  <c r="U17" i="12"/>
  <c r="V17" i="12"/>
  <c r="N18" i="12"/>
  <c r="O18" i="12"/>
  <c r="P18" i="12"/>
  <c r="Q18" i="12"/>
  <c r="R18" i="12"/>
  <c r="S18" i="12"/>
  <c r="T18" i="12"/>
  <c r="U18" i="12"/>
  <c r="V18" i="12"/>
  <c r="N19" i="12"/>
  <c r="O19" i="12"/>
  <c r="P19" i="12"/>
  <c r="Q19" i="12"/>
  <c r="R19" i="12"/>
  <c r="S19" i="12"/>
  <c r="T19" i="12"/>
  <c r="U19" i="12"/>
  <c r="V19" i="12"/>
  <c r="N20" i="12"/>
  <c r="O20" i="12"/>
  <c r="P20" i="12"/>
  <c r="Q20" i="12"/>
  <c r="R20" i="12"/>
  <c r="S20" i="12"/>
  <c r="T20" i="12"/>
  <c r="U20" i="12"/>
  <c r="V20" i="12"/>
  <c r="N21" i="12"/>
  <c r="O21" i="12"/>
  <c r="P21" i="12"/>
  <c r="Q21" i="12"/>
  <c r="R21" i="12"/>
  <c r="S21" i="12"/>
  <c r="T21" i="12"/>
  <c r="U21" i="12"/>
  <c r="V21" i="12"/>
  <c r="N22" i="12"/>
  <c r="O22" i="12"/>
  <c r="P22" i="12"/>
  <c r="Q22" i="12"/>
  <c r="R22" i="12"/>
  <c r="S22" i="12"/>
  <c r="T22" i="12"/>
  <c r="U22" i="12"/>
  <c r="V22" i="12"/>
  <c r="N23" i="12"/>
  <c r="O23" i="12"/>
  <c r="P23" i="12"/>
  <c r="Q23" i="12"/>
  <c r="R23" i="12"/>
  <c r="S23" i="12"/>
  <c r="T23" i="12"/>
  <c r="U23" i="12"/>
  <c r="V23" i="12"/>
  <c r="N24" i="12"/>
  <c r="O24" i="12"/>
  <c r="P24" i="12"/>
  <c r="Q24" i="12"/>
  <c r="R24" i="12"/>
  <c r="S24" i="12"/>
  <c r="T24" i="12"/>
  <c r="U24" i="12"/>
  <c r="V24" i="12"/>
  <c r="N25" i="12"/>
  <c r="O25" i="12"/>
  <c r="P25" i="12"/>
  <c r="Q25" i="12"/>
  <c r="R25" i="12"/>
  <c r="S25" i="12"/>
  <c r="T25" i="12"/>
  <c r="U25" i="12"/>
  <c r="V25" i="12"/>
  <c r="N26" i="12"/>
  <c r="O26" i="12"/>
  <c r="P26" i="12"/>
  <c r="Q26" i="12"/>
  <c r="R26" i="12"/>
  <c r="S26" i="12"/>
  <c r="T26" i="12"/>
  <c r="U26" i="12"/>
  <c r="V26" i="12"/>
  <c r="N27" i="12"/>
  <c r="O27" i="12"/>
  <c r="P27" i="12"/>
  <c r="Q27" i="12"/>
  <c r="R27" i="12"/>
  <c r="S27" i="12"/>
  <c r="T27" i="12"/>
  <c r="U27" i="12"/>
  <c r="V27" i="12"/>
  <c r="N28" i="12"/>
  <c r="O28" i="12"/>
  <c r="P28" i="12"/>
  <c r="Q28" i="12"/>
  <c r="R28" i="12"/>
  <c r="S28" i="12"/>
  <c r="T28" i="12"/>
  <c r="U28" i="12"/>
  <c r="V28" i="12"/>
  <c r="R29"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M3" i="12"/>
  <c r="M2" i="12"/>
  <c r="C29" i="12"/>
  <c r="D29" i="12"/>
  <c r="E29" i="12"/>
  <c r="F29" i="12"/>
  <c r="G29" i="12"/>
  <c r="H29" i="12"/>
  <c r="I29" i="12"/>
  <c r="J29" i="12"/>
  <c r="K29" i="12"/>
  <c r="B29" i="12"/>
  <c r="C4" i="12"/>
  <c r="D4" i="12"/>
  <c r="E4" i="12"/>
  <c r="F4" i="12"/>
  <c r="G4" i="12"/>
  <c r="H4" i="12"/>
  <c r="I4" i="12"/>
  <c r="J4" i="12"/>
  <c r="K4" i="12"/>
  <c r="C5" i="12"/>
  <c r="D5" i="12"/>
  <c r="E5" i="12"/>
  <c r="F5" i="12"/>
  <c r="G5" i="12"/>
  <c r="H5" i="12"/>
  <c r="I5" i="12"/>
  <c r="J5" i="12"/>
  <c r="K5" i="12"/>
  <c r="C6" i="12"/>
  <c r="D6" i="12"/>
  <c r="E6" i="12"/>
  <c r="F6" i="12"/>
  <c r="G6" i="12"/>
  <c r="H6" i="12"/>
  <c r="I6" i="12"/>
  <c r="J6" i="12"/>
  <c r="K6" i="12"/>
  <c r="C7" i="12"/>
  <c r="D7" i="12"/>
  <c r="E7" i="12"/>
  <c r="F7" i="12"/>
  <c r="G7" i="12"/>
  <c r="H7" i="12"/>
  <c r="I7" i="12"/>
  <c r="J7" i="12"/>
  <c r="K7" i="12"/>
  <c r="C8" i="12"/>
  <c r="D8" i="12"/>
  <c r="E8" i="12"/>
  <c r="F8" i="12"/>
  <c r="G8" i="12"/>
  <c r="H8" i="12"/>
  <c r="I8" i="12"/>
  <c r="J8" i="12"/>
  <c r="K8" i="12"/>
  <c r="C9" i="12"/>
  <c r="D9" i="12"/>
  <c r="E9" i="12"/>
  <c r="F9" i="12"/>
  <c r="G9" i="12"/>
  <c r="H9" i="12"/>
  <c r="I9" i="12"/>
  <c r="J9" i="12"/>
  <c r="K9" i="12"/>
  <c r="C10" i="12"/>
  <c r="D10" i="12"/>
  <c r="E10" i="12"/>
  <c r="F10" i="12"/>
  <c r="G10" i="12"/>
  <c r="H10" i="12"/>
  <c r="I10" i="12"/>
  <c r="J10" i="12"/>
  <c r="K10" i="12"/>
  <c r="C11" i="12"/>
  <c r="D11" i="12"/>
  <c r="E11" i="12"/>
  <c r="F11" i="12"/>
  <c r="G11" i="12"/>
  <c r="H11" i="12"/>
  <c r="I11" i="12"/>
  <c r="J11" i="12"/>
  <c r="K11" i="12"/>
  <c r="C12" i="12"/>
  <c r="D12" i="12"/>
  <c r="E12" i="12"/>
  <c r="F12" i="12"/>
  <c r="G12" i="12"/>
  <c r="H12" i="12"/>
  <c r="I12" i="12"/>
  <c r="J12" i="12"/>
  <c r="K12" i="12"/>
  <c r="C13" i="12"/>
  <c r="D13" i="12"/>
  <c r="E13" i="12"/>
  <c r="F13" i="12"/>
  <c r="G13" i="12"/>
  <c r="H13" i="12"/>
  <c r="I13" i="12"/>
  <c r="J13" i="12"/>
  <c r="K13" i="12"/>
  <c r="C14" i="12"/>
  <c r="D14" i="12"/>
  <c r="E14" i="12"/>
  <c r="F14" i="12"/>
  <c r="G14" i="12"/>
  <c r="H14" i="12"/>
  <c r="I14" i="12"/>
  <c r="J14" i="12"/>
  <c r="K14" i="12"/>
  <c r="C15" i="12"/>
  <c r="D15" i="12"/>
  <c r="E15" i="12"/>
  <c r="F15" i="12"/>
  <c r="G15" i="12"/>
  <c r="H15" i="12"/>
  <c r="I15" i="12"/>
  <c r="J15" i="12"/>
  <c r="K15" i="12"/>
  <c r="C16" i="12"/>
  <c r="D16" i="12"/>
  <c r="E16" i="12"/>
  <c r="F16" i="12"/>
  <c r="G16" i="12"/>
  <c r="H16" i="12"/>
  <c r="I16" i="12"/>
  <c r="J16" i="12"/>
  <c r="K16" i="12"/>
  <c r="C17" i="12"/>
  <c r="D17" i="12"/>
  <c r="E17" i="12"/>
  <c r="F17" i="12"/>
  <c r="G17" i="12"/>
  <c r="H17" i="12"/>
  <c r="I17" i="12"/>
  <c r="J17" i="12"/>
  <c r="K17" i="12"/>
  <c r="C18" i="12"/>
  <c r="D18" i="12"/>
  <c r="E18" i="12"/>
  <c r="F18" i="12"/>
  <c r="G18" i="12"/>
  <c r="H18" i="12"/>
  <c r="I18" i="12"/>
  <c r="J18" i="12"/>
  <c r="K18" i="12"/>
  <c r="C19" i="12"/>
  <c r="D19" i="12"/>
  <c r="E19" i="12"/>
  <c r="F19" i="12"/>
  <c r="G19" i="12"/>
  <c r="H19" i="12"/>
  <c r="I19" i="12"/>
  <c r="J19" i="12"/>
  <c r="K19" i="12"/>
  <c r="C20" i="12"/>
  <c r="D20" i="12"/>
  <c r="E20" i="12"/>
  <c r="F20" i="12"/>
  <c r="G20" i="12"/>
  <c r="H20" i="12"/>
  <c r="I20" i="12"/>
  <c r="J20" i="12"/>
  <c r="K20" i="12"/>
  <c r="C21" i="12"/>
  <c r="D21" i="12"/>
  <c r="E21" i="12"/>
  <c r="F21" i="12"/>
  <c r="G21" i="12"/>
  <c r="H21" i="12"/>
  <c r="I21" i="12"/>
  <c r="J21" i="12"/>
  <c r="K21" i="12"/>
  <c r="C22" i="12"/>
  <c r="D22" i="12"/>
  <c r="E22" i="12"/>
  <c r="F22" i="12"/>
  <c r="G22" i="12"/>
  <c r="H22" i="12"/>
  <c r="I22" i="12"/>
  <c r="J22" i="12"/>
  <c r="K22" i="12"/>
  <c r="C23" i="12"/>
  <c r="D23" i="12"/>
  <c r="E23" i="12"/>
  <c r="F23" i="12"/>
  <c r="G23" i="12"/>
  <c r="H23" i="12"/>
  <c r="I23" i="12"/>
  <c r="J23" i="12"/>
  <c r="K23" i="12"/>
  <c r="C24" i="12"/>
  <c r="D24" i="12"/>
  <c r="E24" i="12"/>
  <c r="F24" i="12"/>
  <c r="G24" i="12"/>
  <c r="H24" i="12"/>
  <c r="I24" i="12"/>
  <c r="J24" i="12"/>
  <c r="K24" i="12"/>
  <c r="C25" i="12"/>
  <c r="D25" i="12"/>
  <c r="E25" i="12"/>
  <c r="F25" i="12"/>
  <c r="G25" i="12"/>
  <c r="H25" i="12"/>
  <c r="I25" i="12"/>
  <c r="J25" i="12"/>
  <c r="K25" i="12"/>
  <c r="C26" i="12"/>
  <c r="D26" i="12"/>
  <c r="E26" i="12"/>
  <c r="F26" i="12"/>
  <c r="G26" i="12"/>
  <c r="H26" i="12"/>
  <c r="I26" i="12"/>
  <c r="J26" i="12"/>
  <c r="K26" i="12"/>
  <c r="C27" i="12"/>
  <c r="D27" i="12"/>
  <c r="E27" i="12"/>
  <c r="F27" i="12"/>
  <c r="G27" i="12"/>
  <c r="H27" i="12"/>
  <c r="I27" i="12"/>
  <c r="J27" i="12"/>
  <c r="K27" i="12"/>
  <c r="C28" i="12"/>
  <c r="D28" i="12"/>
  <c r="E28" i="12"/>
  <c r="F28" i="12"/>
  <c r="G28" i="12"/>
  <c r="H28" i="12"/>
  <c r="I28" i="12"/>
  <c r="J28" i="12"/>
  <c r="K28" i="12"/>
  <c r="B28" i="12"/>
  <c r="B27" i="12"/>
  <c r="B26" i="12"/>
  <c r="B25" i="12"/>
  <c r="B24" i="12"/>
  <c r="B23" i="12"/>
  <c r="B22" i="12"/>
  <c r="B21" i="12"/>
  <c r="B20" i="12"/>
  <c r="B19" i="12"/>
  <c r="B18" i="12"/>
  <c r="B17" i="12"/>
  <c r="B16" i="12"/>
  <c r="B15" i="12"/>
  <c r="B14" i="12"/>
  <c r="B13" i="12"/>
  <c r="B12" i="12"/>
  <c r="B11" i="12"/>
  <c r="B10" i="12"/>
  <c r="B9" i="12"/>
  <c r="B8" i="12"/>
  <c r="B7" i="12"/>
  <c r="B6" i="12"/>
  <c r="B5" i="12"/>
  <c r="B4" i="12"/>
  <c r="C3" i="12"/>
  <c r="D3" i="12"/>
  <c r="E3" i="12"/>
  <c r="F3" i="12"/>
  <c r="G3" i="12"/>
  <c r="H3" i="12"/>
  <c r="I3" i="12"/>
  <c r="J3" i="12"/>
  <c r="K3" i="12"/>
  <c r="B3" i="12"/>
  <c r="B2" i="12"/>
  <c r="C2" i="12"/>
  <c r="D2" i="12"/>
  <c r="E2" i="12"/>
  <c r="G2" i="12"/>
  <c r="H2" i="12"/>
  <c r="I2" i="12"/>
  <c r="J2" i="12"/>
  <c r="K2" i="12"/>
  <c r="F2" i="12"/>
</calcChain>
</file>

<file path=xl/sharedStrings.xml><?xml version="1.0" encoding="utf-8"?>
<sst xmlns="http://schemas.openxmlformats.org/spreadsheetml/2006/main" count="487" uniqueCount="74">
  <si>
    <t xml:space="preserve">This Annex presents the break down of market welfare components per market area in € million.  </t>
  </si>
  <si>
    <t xml:space="preserve">The components are for the BZRR CE only (not all EU). </t>
  </si>
  <si>
    <t xml:space="preserve">The first tabs display the absolute values per market area for each alternative configuration and for each climate year whereas the tabs "delta" display the changes for each alternative configuration compared to the status quo configuration. </t>
  </si>
  <si>
    <t>Row Labels</t>
  </si>
  <si>
    <t>FBMC_SQ_89</t>
  </si>
  <si>
    <t>FBMC_DE2_89</t>
  </si>
  <si>
    <t>FBMC_DE3_89</t>
  </si>
  <si>
    <t>FBMC_DE4_89</t>
  </si>
  <si>
    <t>FBMC_DE5_89</t>
  </si>
  <si>
    <t>FBMC_FR3_89</t>
  </si>
  <si>
    <t>FBMC_IT2_89</t>
  </si>
  <si>
    <t>FBMC_NL2_89</t>
  </si>
  <si>
    <t>DE2+NL2-CY89</t>
  </si>
  <si>
    <t>DE5+NL2-CY89</t>
  </si>
  <si>
    <t>DE4+NL2-CY89</t>
  </si>
  <si>
    <t>FBMC_SQ_95</t>
  </si>
  <si>
    <t>FBMC_DE2_95</t>
  </si>
  <si>
    <t>FBMC_DE3_95</t>
  </si>
  <si>
    <t>FBMC_DE4_95</t>
  </si>
  <si>
    <t>FBMC_DE5_95</t>
  </si>
  <si>
    <t>FBMC_FR3_95</t>
  </si>
  <si>
    <t>FBMC_IT2_95</t>
  </si>
  <si>
    <t>FBMC_NL2_95</t>
  </si>
  <si>
    <t>DE2+NL2-CY95</t>
  </si>
  <si>
    <t>DE5+NL2-CY95</t>
  </si>
  <si>
    <t>DE4+NL2-CY95</t>
  </si>
  <si>
    <t>FBMC_SQ_09</t>
  </si>
  <si>
    <t>FBMC_DE2_09</t>
  </si>
  <si>
    <t>FBMC_DE3_09</t>
  </si>
  <si>
    <t>FBMC_DE4_09</t>
  </si>
  <si>
    <t>FBMC_DE5_09</t>
  </si>
  <si>
    <t>FBMC_FR3_09</t>
  </si>
  <si>
    <t>FBMC_IT2_09</t>
  </si>
  <si>
    <t>FBMC_NL2_09</t>
  </si>
  <si>
    <t>DE2+NL2-CY09</t>
  </si>
  <si>
    <t>DE5+NL2-CY09</t>
  </si>
  <si>
    <t>DE4+NL2-CY09</t>
  </si>
  <si>
    <t>AT00</t>
  </si>
  <si>
    <t>BE00</t>
  </si>
  <si>
    <t>CH00</t>
  </si>
  <si>
    <t>CZ00</t>
  </si>
  <si>
    <t>DE00</t>
  </si>
  <si>
    <t>DEJ1</t>
  </si>
  <si>
    <t>DEJ2</t>
  </si>
  <si>
    <t>DEJ3</t>
  </si>
  <si>
    <t>DEJ4</t>
  </si>
  <si>
    <t>DEJ5</t>
  </si>
  <si>
    <t>DKW1</t>
  </si>
  <si>
    <t>FR00</t>
  </si>
  <si>
    <t>FRF1</t>
  </si>
  <si>
    <t>FRF2</t>
  </si>
  <si>
    <t>FRF3</t>
  </si>
  <si>
    <t>HR00</t>
  </si>
  <si>
    <t>HU00</t>
  </si>
  <si>
    <t>ITI1</t>
  </si>
  <si>
    <t>ITI2</t>
  </si>
  <si>
    <t>ITN1</t>
  </si>
  <si>
    <t>NL00</t>
  </si>
  <si>
    <t>NLN1</t>
  </si>
  <si>
    <t>NLN2</t>
  </si>
  <si>
    <t>PL00</t>
  </si>
  <si>
    <t>RO00</t>
  </si>
  <si>
    <t>SI00</t>
  </si>
  <si>
    <t>SK00</t>
  </si>
  <si>
    <t>Grand Total</t>
  </si>
  <si>
    <t>CO1-CY89</t>
  </si>
  <si>
    <t>CO2-CY89</t>
  </si>
  <si>
    <t>CO3-CY89</t>
  </si>
  <si>
    <t>CO1-CY95</t>
  </si>
  <si>
    <t>CO2-CY95</t>
  </si>
  <si>
    <t>CO3-CY95</t>
  </si>
  <si>
    <t>CO1-CY09</t>
  </si>
  <si>
    <t>CO2-CY09</t>
  </si>
  <si>
    <t>CO3-CY09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</si>
</sst>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left"/>
    </xf>
    <xf numFmtId="0" fontId="1" fillId="0" borderId="0" xfId="0" applyFont="1"/>
    <xf numFmtId="1" fontId="0" fillId="0" borderId="0" xfId="0" applyNumberFormat="1"/>
    <xf numFmtId="1" fontId="1"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EAF09-CF0D-4970-961F-BFA49D321FD9}">
  <sheetPr>
    <tabColor rgb="FFFF0000"/>
  </sheetPr>
  <dimension ref="A2:A4"/>
  <sheetViews>
    <sheetView workbookViewId="0">
      <selection activeCell="A2" sqref="A2"/>
    </sheetView>
  </sheetViews>
  <sheetFormatPr defaultColWidth="11.42578125" defaultRowHeight="14.45"/>
  <cols>
    <col min="1" max="1" width="36.5703125" bestFit="1" customWidth="1"/>
  </cols>
  <sheetData>
    <row r="2" spans="1:1" ht="15">
      <c r="A2" t="s">
        <v>0</v>
      </c>
    </row>
    <row r="3" spans="1:1">
      <c r="A3" t="s">
        <v>1</v>
      </c>
    </row>
    <row r="4" spans="1:1">
      <c r="A4" t="s">
        <v>2</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49B89-D26C-4186-9D4C-9E8D00A2C210}">
  <dimension ref="A1:AJ29"/>
  <sheetViews>
    <sheetView workbookViewId="0">
      <selection activeCell="J23" sqref="J23:J24"/>
    </sheetView>
  </sheetViews>
  <sheetFormatPr defaultColWidth="8.7109375" defaultRowHeight="14.45"/>
  <cols>
    <col min="1" max="1" width="10.5703125" bestFit="1" customWidth="1"/>
    <col min="2" max="2" width="13.28515625" bestFit="1" customWidth="1"/>
    <col min="3" max="6" width="12.85546875" bestFit="1" customWidth="1"/>
    <col min="7" max="7" width="12.5703125" bestFit="1" customWidth="1"/>
    <col min="8" max="8" width="12.140625" bestFit="1" customWidth="1"/>
    <col min="9" max="9" width="12.7109375" bestFit="1" customWidth="1"/>
    <col min="10" max="11" width="12.85546875" bestFit="1" customWidth="1"/>
    <col min="12" max="12" width="12.85546875" customWidth="1"/>
    <col min="14" max="14" width="12.28515625" bestFit="1" customWidth="1"/>
    <col min="15" max="18" width="12.85546875" bestFit="1" customWidth="1"/>
    <col min="19" max="19" width="12.5703125" bestFit="1" customWidth="1"/>
    <col min="20" max="20" width="12.28515625" bestFit="1" customWidth="1"/>
    <col min="21" max="23" width="12.85546875" bestFit="1" customWidth="1"/>
    <col min="24" max="24" width="12.85546875" customWidth="1"/>
    <col min="26" max="26" width="12.28515625" bestFit="1" customWidth="1"/>
    <col min="27" max="30" width="12.85546875" bestFit="1" customWidth="1"/>
    <col min="31" max="31" width="12.5703125" bestFit="1" customWidth="1"/>
    <col min="32" max="32" width="12.28515625" bestFit="1" customWidth="1"/>
    <col min="33" max="35" width="12.85546875" bestFit="1" customWidth="1"/>
    <col min="36" max="36" width="12.28515625" bestFit="1" customWidth="1"/>
  </cols>
  <sheetData>
    <row r="1" spans="1:36">
      <c r="A1" t="s">
        <v>3</v>
      </c>
      <c r="B1" t="s">
        <v>4</v>
      </c>
      <c r="C1" t="s">
        <v>5</v>
      </c>
      <c r="D1" t="s">
        <v>6</v>
      </c>
      <c r="E1" t="s">
        <v>7</v>
      </c>
      <c r="F1" t="s">
        <v>8</v>
      </c>
      <c r="G1" t="s">
        <v>9</v>
      </c>
      <c r="H1" t="s">
        <v>10</v>
      </c>
      <c r="I1" t="s">
        <v>11</v>
      </c>
      <c r="J1" t="s">
        <v>12</v>
      </c>
      <c r="K1" t="s">
        <v>13</v>
      </c>
      <c r="L1" t="s">
        <v>14</v>
      </c>
      <c r="N1" t="s">
        <v>15</v>
      </c>
      <c r="O1" t="s">
        <v>16</v>
      </c>
      <c r="P1" t="s">
        <v>17</v>
      </c>
      <c r="Q1" t="s">
        <v>18</v>
      </c>
      <c r="R1" t="s">
        <v>19</v>
      </c>
      <c r="S1" t="s">
        <v>20</v>
      </c>
      <c r="T1" t="s">
        <v>21</v>
      </c>
      <c r="U1" t="s">
        <v>22</v>
      </c>
      <c r="V1" t="s">
        <v>23</v>
      </c>
      <c r="W1" t="s">
        <v>24</v>
      </c>
      <c r="X1" t="s">
        <v>25</v>
      </c>
      <c r="Z1" t="s">
        <v>26</v>
      </c>
      <c r="AA1" t="s">
        <v>27</v>
      </c>
      <c r="AB1" t="s">
        <v>28</v>
      </c>
      <c r="AC1" t="s">
        <v>29</v>
      </c>
      <c r="AD1" t="s">
        <v>30</v>
      </c>
      <c r="AE1" t="s">
        <v>31</v>
      </c>
      <c r="AF1" t="s">
        <v>32</v>
      </c>
      <c r="AG1" t="s">
        <v>33</v>
      </c>
      <c r="AH1" t="s">
        <v>34</v>
      </c>
      <c r="AI1" t="s">
        <v>35</v>
      </c>
      <c r="AJ1" t="s">
        <v>36</v>
      </c>
    </row>
    <row r="2" spans="1:36">
      <c r="A2" s="1" t="s">
        <v>37</v>
      </c>
      <c r="B2" s="3">
        <v>54.261809550580473</v>
      </c>
      <c r="C2" s="3">
        <v>-30.26795220906827</v>
      </c>
      <c r="D2" s="3">
        <v>-11.474775313182761</v>
      </c>
      <c r="E2" s="3">
        <v>-11.89347505088597</v>
      </c>
      <c r="F2" s="3">
        <v>-5.6222732050852224</v>
      </c>
      <c r="G2" s="3">
        <v>53.18032062406391</v>
      </c>
      <c r="H2" s="3">
        <v>58.343648676813437</v>
      </c>
      <c r="I2" s="3">
        <v>54.340822503481178</v>
      </c>
      <c r="J2" s="3">
        <v>-30.402866232412261</v>
      </c>
      <c r="K2" s="3">
        <v>-6.0668193921519347</v>
      </c>
      <c r="L2" s="3">
        <v>-12.0702168304518</v>
      </c>
      <c r="N2" s="3">
        <v>51.374097218325382</v>
      </c>
      <c r="O2" s="3">
        <v>-28.873453975036199</v>
      </c>
      <c r="P2" s="3">
        <v>-10.08309879519806</v>
      </c>
      <c r="Q2" s="3">
        <v>-10.22335005186236</v>
      </c>
      <c r="R2" s="3">
        <v>-5.7783619343414312</v>
      </c>
      <c r="S2" s="3">
        <v>54.068139440350343</v>
      </c>
      <c r="T2" s="3">
        <v>58.468589669638853</v>
      </c>
      <c r="U2" s="3">
        <v>51.928016478889383</v>
      </c>
      <c r="V2" s="3">
        <v>-28.283308189340371</v>
      </c>
      <c r="W2" s="3">
        <v>-6.2421924168192531</v>
      </c>
      <c r="X2" s="3">
        <v>-10.233668294759999</v>
      </c>
      <c r="Z2" s="3">
        <v>36.476989752559362</v>
      </c>
      <c r="AA2" s="3">
        <v>-9.465761291165963</v>
      </c>
      <c r="AB2" s="3">
        <v>-0.33517761705291699</v>
      </c>
      <c r="AC2" s="3">
        <v>1.8207502741957831</v>
      </c>
      <c r="AD2" s="3">
        <v>2.8071911668261329</v>
      </c>
      <c r="AE2" s="3">
        <v>34.668981248763423</v>
      </c>
      <c r="AF2" s="3">
        <v>42.354672500975461</v>
      </c>
      <c r="AG2" s="3">
        <v>36.337805596475278</v>
      </c>
      <c r="AH2" s="3">
        <v>-9.999294461538808</v>
      </c>
      <c r="AI2" s="3">
        <v>2.5407376653028662</v>
      </c>
      <c r="AJ2" s="3">
        <v>2.6448859109100002</v>
      </c>
    </row>
    <row r="3" spans="1:36">
      <c r="A3" s="1" t="s">
        <v>38</v>
      </c>
      <c r="B3" s="3">
        <v>75.35935172429231</v>
      </c>
      <c r="C3" s="3">
        <v>61.237482164077718</v>
      </c>
      <c r="D3" s="3">
        <v>67.459520918647314</v>
      </c>
      <c r="E3" s="3">
        <v>67.750227616712806</v>
      </c>
      <c r="F3" s="3">
        <v>66.773054439386371</v>
      </c>
      <c r="G3" s="3">
        <v>74.387008933737619</v>
      </c>
      <c r="H3" s="3">
        <v>85.04217405360032</v>
      </c>
      <c r="I3" s="3">
        <v>75.553719164129177</v>
      </c>
      <c r="J3" s="3">
        <v>57.291583566410239</v>
      </c>
      <c r="K3" s="3">
        <v>60.517062715525171</v>
      </c>
      <c r="L3" s="3">
        <v>62.439371128921103</v>
      </c>
      <c r="N3" s="3">
        <v>103.04426668255989</v>
      </c>
      <c r="O3" s="3">
        <v>81.776129998374429</v>
      </c>
      <c r="P3" s="3">
        <v>91.178554937927998</v>
      </c>
      <c r="Q3" s="3">
        <v>90.988646149969753</v>
      </c>
      <c r="R3" s="3">
        <v>89.521488818674044</v>
      </c>
      <c r="S3" s="3">
        <v>101.38762209534261</v>
      </c>
      <c r="T3" s="3">
        <v>121.25686704258609</v>
      </c>
      <c r="U3" s="3">
        <v>104.40180724870019</v>
      </c>
      <c r="V3" s="3">
        <v>85.361332533554389</v>
      </c>
      <c r="W3" s="3">
        <v>86.752951313998693</v>
      </c>
      <c r="X3" s="3">
        <v>89.81685339066</v>
      </c>
      <c r="Z3" s="3">
        <v>67.224360820322374</v>
      </c>
      <c r="AA3" s="3">
        <v>61.003972075742347</v>
      </c>
      <c r="AB3" s="3">
        <v>63.385242060064613</v>
      </c>
      <c r="AC3" s="3">
        <v>61.506898670509557</v>
      </c>
      <c r="AD3" s="3">
        <v>60.127683078331962</v>
      </c>
      <c r="AE3" s="3">
        <v>65.899104859198928</v>
      </c>
      <c r="AF3" s="3">
        <v>79.624524966684817</v>
      </c>
      <c r="AG3" s="3">
        <v>68.373876296479409</v>
      </c>
      <c r="AH3" s="3">
        <v>61.850399603772772</v>
      </c>
      <c r="AI3" s="3">
        <v>58.689285151062933</v>
      </c>
      <c r="AJ3" s="3">
        <v>61.28702180346</v>
      </c>
    </row>
    <row r="4" spans="1:36">
      <c r="A4" s="1" t="s">
        <v>39</v>
      </c>
      <c r="B4" s="3">
        <v>175.24335472831299</v>
      </c>
      <c r="C4" s="3">
        <v>181.54188080209599</v>
      </c>
      <c r="D4" s="3">
        <v>180.93130081734549</v>
      </c>
      <c r="E4" s="3">
        <v>173.33925797532149</v>
      </c>
      <c r="F4" s="3">
        <v>173.23121013650299</v>
      </c>
      <c r="G4" s="3">
        <v>171.58689042307751</v>
      </c>
      <c r="H4" s="3">
        <v>184.9649117903775</v>
      </c>
      <c r="I4" s="3">
        <v>174.7789308251435</v>
      </c>
      <c r="J4" s="3">
        <v>179.9444825537615</v>
      </c>
      <c r="K4" s="3">
        <v>172.28617260151699</v>
      </c>
      <c r="L4" s="3">
        <v>171.901560945326</v>
      </c>
      <c r="N4" s="3">
        <v>214.69256264786301</v>
      </c>
      <c r="O4" s="3">
        <v>227.99584398023401</v>
      </c>
      <c r="P4" s="3">
        <v>227.2047490363735</v>
      </c>
      <c r="Q4" s="3">
        <v>217.45078749545701</v>
      </c>
      <c r="R4" s="3">
        <v>218.21500577287949</v>
      </c>
      <c r="S4" s="3">
        <v>213.04873809231651</v>
      </c>
      <c r="T4" s="3">
        <v>235.90034710295899</v>
      </c>
      <c r="U4" s="3">
        <v>214.2883498645005</v>
      </c>
      <c r="V4" s="3">
        <v>224.49068140399001</v>
      </c>
      <c r="W4" s="3">
        <v>215.782618982287</v>
      </c>
      <c r="X4" s="3">
        <v>214.5327436888</v>
      </c>
      <c r="Z4" s="3">
        <v>146.27138746219751</v>
      </c>
      <c r="AA4" s="3">
        <v>161.40051084166001</v>
      </c>
      <c r="AB4" s="3">
        <v>160.37185389395449</v>
      </c>
      <c r="AC4" s="3">
        <v>153.31482903572251</v>
      </c>
      <c r="AD4" s="3">
        <v>154.777717084025</v>
      </c>
      <c r="AE4" s="3">
        <v>144.35203691266901</v>
      </c>
      <c r="AF4" s="3">
        <v>165.77305900628551</v>
      </c>
      <c r="AG4" s="3">
        <v>146.35895281493151</v>
      </c>
      <c r="AH4" s="3">
        <v>158.65035823631899</v>
      </c>
      <c r="AI4" s="3">
        <v>148.589746898469</v>
      </c>
      <c r="AJ4" s="3">
        <v>151.70817440600999</v>
      </c>
    </row>
    <row r="5" spans="1:36">
      <c r="A5" s="1" t="s">
        <v>40</v>
      </c>
      <c r="B5" s="3">
        <v>36.660460370931283</v>
      </c>
      <c r="C5" s="3">
        <v>118.9971457291194</v>
      </c>
      <c r="D5" s="3">
        <v>94.54113490542899</v>
      </c>
      <c r="E5" s="3">
        <v>101.7376573365341</v>
      </c>
      <c r="F5" s="3">
        <v>91.729241250246488</v>
      </c>
      <c r="G5" s="3">
        <v>37.734276612346527</v>
      </c>
      <c r="H5" s="3">
        <v>37.869951822056322</v>
      </c>
      <c r="I5" s="3">
        <v>36.688400794265242</v>
      </c>
      <c r="J5" s="3">
        <v>124.84250482508691</v>
      </c>
      <c r="K5" s="3">
        <v>92.342882895272652</v>
      </c>
      <c r="L5" s="3">
        <v>100.601505713479</v>
      </c>
      <c r="N5" s="3">
        <v>36.043480601205147</v>
      </c>
      <c r="O5" s="3">
        <v>111.2545411525294</v>
      </c>
      <c r="P5" s="3">
        <v>90.234800323803952</v>
      </c>
      <c r="Q5" s="3">
        <v>92.248337960939125</v>
      </c>
      <c r="R5" s="3">
        <v>87.888633920323258</v>
      </c>
      <c r="S5" s="3">
        <v>38.917636445444678</v>
      </c>
      <c r="T5" s="3">
        <v>38.233384539826737</v>
      </c>
      <c r="U5" s="3">
        <v>36.555230663502464</v>
      </c>
      <c r="V5" s="3">
        <v>115.9962289209752</v>
      </c>
      <c r="W5" s="3">
        <v>88.767421779746556</v>
      </c>
      <c r="X5" s="3">
        <v>92.565950388280001</v>
      </c>
      <c r="Z5" s="3">
        <v>22.55432194726481</v>
      </c>
      <c r="AA5" s="3">
        <v>75.699740030727952</v>
      </c>
      <c r="AB5" s="3">
        <v>63.144023391739573</v>
      </c>
      <c r="AC5" s="3">
        <v>59.982728067320721</v>
      </c>
      <c r="AD5" s="3">
        <v>59.3737876786698</v>
      </c>
      <c r="AE5" s="3">
        <v>22.902008804429371</v>
      </c>
      <c r="AF5" s="3">
        <v>23.96954835878811</v>
      </c>
      <c r="AG5" s="3">
        <v>22.708737941770352</v>
      </c>
      <c r="AH5" s="3">
        <v>75.695610057141749</v>
      </c>
      <c r="AI5" s="3">
        <v>59.12142522491505</v>
      </c>
      <c r="AJ5" s="3">
        <v>60.12761312664</v>
      </c>
    </row>
    <row r="6" spans="1:36">
      <c r="A6" s="1" t="s">
        <v>41</v>
      </c>
      <c r="B6" s="3">
        <v>512.48669828876405</v>
      </c>
      <c r="C6" s="3"/>
      <c r="D6" s="3"/>
      <c r="E6" s="3"/>
      <c r="F6" s="3"/>
      <c r="G6" s="3">
        <v>520.36353862286035</v>
      </c>
      <c r="H6" s="3">
        <v>510.29962318977698</v>
      </c>
      <c r="I6" s="3">
        <v>505.29901225336431</v>
      </c>
      <c r="J6" s="3"/>
      <c r="K6" s="3"/>
      <c r="L6" s="3"/>
      <c r="N6" s="3">
        <v>449.43755696137151</v>
      </c>
      <c r="O6" s="3"/>
      <c r="P6" s="3"/>
      <c r="Q6" s="3"/>
      <c r="R6" s="3"/>
      <c r="S6" s="3">
        <v>472.60392536851958</v>
      </c>
      <c r="T6" s="3">
        <v>458.6975201588038</v>
      </c>
      <c r="U6" s="3">
        <v>456.98687531162233</v>
      </c>
      <c r="V6" s="3"/>
      <c r="W6" s="3"/>
      <c r="X6" s="3"/>
      <c r="Z6" s="3">
        <v>223.6257517444291</v>
      </c>
      <c r="AA6" s="3"/>
      <c r="AB6" s="3"/>
      <c r="AC6" s="3"/>
      <c r="AD6" s="3"/>
      <c r="AE6" s="3">
        <v>226.68761969284799</v>
      </c>
      <c r="AF6" s="3">
        <v>235.28700641714019</v>
      </c>
      <c r="AG6" s="3">
        <v>221.78418568551899</v>
      </c>
      <c r="AH6" s="3"/>
      <c r="AI6" s="3"/>
      <c r="AJ6" s="3"/>
    </row>
    <row r="7" spans="1:36">
      <c r="A7" s="1" t="s">
        <v>42</v>
      </c>
      <c r="B7" s="3"/>
      <c r="C7" s="3">
        <v>887.86948586667518</v>
      </c>
      <c r="D7" s="3">
        <v>425.32181762165288</v>
      </c>
      <c r="E7" s="3">
        <v>194.4783395084759</v>
      </c>
      <c r="F7" s="3">
        <v>310.15003230599632</v>
      </c>
      <c r="G7" s="3"/>
      <c r="H7" s="3"/>
      <c r="I7" s="3"/>
      <c r="J7" s="3">
        <v>887.16546902427331</v>
      </c>
      <c r="K7" s="3">
        <v>289.5461288210883</v>
      </c>
      <c r="L7" s="3">
        <v>177.56939452348499</v>
      </c>
      <c r="N7" s="3"/>
      <c r="O7" s="3">
        <v>843.92587841528882</v>
      </c>
      <c r="P7" s="3">
        <v>385.1410786673859</v>
      </c>
      <c r="Q7" s="3">
        <v>188.34898142669789</v>
      </c>
      <c r="R7" s="3">
        <v>279.87518056540807</v>
      </c>
      <c r="S7" s="3"/>
      <c r="T7" s="3"/>
      <c r="U7" s="3"/>
      <c r="V7" s="3">
        <v>817.35175244259733</v>
      </c>
      <c r="W7" s="3">
        <v>261.23939075608388</v>
      </c>
      <c r="X7" s="3">
        <v>177.40585424836001</v>
      </c>
      <c r="Z7" s="3"/>
      <c r="AA7" s="3">
        <v>517.64516614265062</v>
      </c>
      <c r="AB7" s="3">
        <v>201.68011385520521</v>
      </c>
      <c r="AC7" s="3">
        <v>113.26846440064131</v>
      </c>
      <c r="AD7" s="3">
        <v>155.16628818282919</v>
      </c>
      <c r="AE7" s="3"/>
      <c r="AF7" s="3"/>
      <c r="AG7" s="3"/>
      <c r="AH7" s="3">
        <v>508.5093229447063</v>
      </c>
      <c r="AI7" s="3">
        <v>143.97900719518191</v>
      </c>
      <c r="AJ7" s="3">
        <v>105.98308302280999</v>
      </c>
    </row>
    <row r="8" spans="1:36">
      <c r="A8" s="1" t="s">
        <v>43</v>
      </c>
      <c r="B8" s="3"/>
      <c r="C8" s="3">
        <v>207.8744399931085</v>
      </c>
      <c r="D8" s="3">
        <v>447.97683652559908</v>
      </c>
      <c r="E8" s="3">
        <v>130.56052817373529</v>
      </c>
      <c r="F8" s="3">
        <v>141.3546197069993</v>
      </c>
      <c r="G8" s="3"/>
      <c r="H8" s="3"/>
      <c r="I8" s="3"/>
      <c r="J8" s="3">
        <v>221.58744704967211</v>
      </c>
      <c r="K8" s="3">
        <v>140.39987417633219</v>
      </c>
      <c r="L8" s="3">
        <v>130.45185547675999</v>
      </c>
      <c r="N8" s="3"/>
      <c r="O8" s="3">
        <v>218.3989363172771</v>
      </c>
      <c r="P8" s="3">
        <v>424.33561906672992</v>
      </c>
      <c r="Q8" s="3">
        <v>143.6596629823573</v>
      </c>
      <c r="R8" s="3">
        <v>153.4752679823664</v>
      </c>
      <c r="S8" s="3"/>
      <c r="T8" s="3"/>
      <c r="U8" s="3"/>
      <c r="V8" s="3">
        <v>225.0599141662195</v>
      </c>
      <c r="W8" s="3">
        <v>148.63752618396359</v>
      </c>
      <c r="X8" s="3">
        <v>143.93249499680999</v>
      </c>
      <c r="Z8" s="3"/>
      <c r="AA8" s="3">
        <v>147.8422705164615</v>
      </c>
      <c r="AB8" s="3">
        <v>313.1176957830333</v>
      </c>
      <c r="AC8" s="3">
        <v>88.211450378459887</v>
      </c>
      <c r="AD8" s="3">
        <v>94.210932208160884</v>
      </c>
      <c r="AE8" s="3"/>
      <c r="AF8" s="3"/>
      <c r="AG8" s="3"/>
      <c r="AH8" s="3">
        <v>144.36135543389929</v>
      </c>
      <c r="AI8" s="3">
        <v>87.21716390518958</v>
      </c>
      <c r="AJ8" s="3">
        <v>86.165435339790008</v>
      </c>
    </row>
    <row r="9" spans="1:36">
      <c r="A9" s="1" t="s">
        <v>44</v>
      </c>
      <c r="B9" s="3"/>
      <c r="C9" s="3"/>
      <c r="D9" s="3">
        <v>335.23736011778198</v>
      </c>
      <c r="E9" s="3">
        <v>674.95184138916625</v>
      </c>
      <c r="F9" s="3">
        <v>401.25416133568001</v>
      </c>
      <c r="G9" s="3"/>
      <c r="H9" s="3"/>
      <c r="I9" s="3"/>
      <c r="J9" s="3"/>
      <c r="K9" s="3">
        <v>398.6481232209087</v>
      </c>
      <c r="L9" s="3">
        <v>657.64903796353804</v>
      </c>
      <c r="N9" s="3"/>
      <c r="O9" s="3"/>
      <c r="P9" s="3">
        <v>338.25646389847202</v>
      </c>
      <c r="Q9" s="3">
        <v>607.78805525966754</v>
      </c>
      <c r="R9" s="3">
        <v>383.71829680142127</v>
      </c>
      <c r="S9" s="3"/>
      <c r="T9" s="3"/>
      <c r="U9" s="3"/>
      <c r="V9" s="3"/>
      <c r="W9" s="3">
        <v>381.92407515156049</v>
      </c>
      <c r="X9" s="3">
        <v>601.09784994066001</v>
      </c>
      <c r="Z9" s="3"/>
      <c r="AA9" s="3"/>
      <c r="AB9" s="3">
        <v>214.63324179054379</v>
      </c>
      <c r="AC9" s="3">
        <v>369.5073373715058</v>
      </c>
      <c r="AD9" s="3">
        <v>277.30462652824338</v>
      </c>
      <c r="AE9" s="3"/>
      <c r="AF9" s="3"/>
      <c r="AG9" s="3"/>
      <c r="AH9" s="3"/>
      <c r="AI9" s="3">
        <v>270.19591844181701</v>
      </c>
      <c r="AJ9" s="3">
        <v>364.94372164741998</v>
      </c>
    </row>
    <row r="10" spans="1:36">
      <c r="A10" s="1" t="s">
        <v>45</v>
      </c>
      <c r="B10" s="3"/>
      <c r="C10" s="3"/>
      <c r="D10" s="3"/>
      <c r="E10" s="3">
        <v>213.55281612473141</v>
      </c>
      <c r="F10" s="3">
        <v>236.22057135708869</v>
      </c>
      <c r="G10" s="3"/>
      <c r="H10" s="3"/>
      <c r="I10" s="3"/>
      <c r="J10" s="3"/>
      <c r="K10" s="3">
        <v>232.22475276864941</v>
      </c>
      <c r="L10" s="3">
        <v>209.53016719418201</v>
      </c>
      <c r="N10" s="3"/>
      <c r="O10" s="3"/>
      <c r="P10" s="3"/>
      <c r="Q10" s="3">
        <v>211.16517337000951</v>
      </c>
      <c r="R10" s="3">
        <v>237.18131909609519</v>
      </c>
      <c r="S10" s="3"/>
      <c r="T10" s="3"/>
      <c r="U10" s="3"/>
      <c r="V10" s="3"/>
      <c r="W10" s="3">
        <v>230.9648262025064</v>
      </c>
      <c r="X10" s="3">
        <v>208.35215345357</v>
      </c>
      <c r="Z10" s="3"/>
      <c r="AA10" s="3"/>
      <c r="AB10" s="3"/>
      <c r="AC10" s="3">
        <v>129.88974728928369</v>
      </c>
      <c r="AD10" s="3">
        <v>145.285395406373</v>
      </c>
      <c r="AE10" s="3"/>
      <c r="AF10" s="3"/>
      <c r="AG10" s="3"/>
      <c r="AH10" s="3"/>
      <c r="AI10" s="3">
        <v>141.46814685727071</v>
      </c>
      <c r="AJ10" s="3">
        <v>128.08461429862001</v>
      </c>
    </row>
    <row r="11" spans="1:36">
      <c r="A11" s="1" t="s">
        <v>46</v>
      </c>
      <c r="B11" s="3"/>
      <c r="C11" s="3"/>
      <c r="D11" s="3"/>
      <c r="E11" s="3"/>
      <c r="F11" s="3">
        <v>294.12306802136152</v>
      </c>
      <c r="G11" s="3"/>
      <c r="H11" s="3"/>
      <c r="I11" s="3"/>
      <c r="J11" s="3"/>
      <c r="K11" s="3">
        <v>292.05586907586201</v>
      </c>
      <c r="L11" s="3"/>
      <c r="N11" s="3"/>
      <c r="O11" s="3"/>
      <c r="P11" s="3"/>
      <c r="Q11" s="3"/>
      <c r="R11" s="3">
        <v>247.08659092118799</v>
      </c>
      <c r="S11" s="3"/>
      <c r="T11" s="3"/>
      <c r="U11" s="3"/>
      <c r="V11" s="3"/>
      <c r="W11" s="3">
        <v>251.90637534762601</v>
      </c>
      <c r="X11" s="3"/>
      <c r="Z11" s="3"/>
      <c r="AA11" s="3"/>
      <c r="AB11" s="3"/>
      <c r="AC11" s="3"/>
      <c r="AD11" s="3">
        <v>100.4595251766505</v>
      </c>
      <c r="AE11" s="3"/>
      <c r="AF11" s="3"/>
      <c r="AG11" s="3"/>
      <c r="AH11" s="3"/>
      <c r="AI11" s="3">
        <v>91.341379751822998</v>
      </c>
      <c r="AJ11" s="3"/>
    </row>
    <row r="12" spans="1:36">
      <c r="A12" s="1" t="s">
        <v>47</v>
      </c>
      <c r="B12" s="3">
        <v>288.6789184140755</v>
      </c>
      <c r="C12" s="3">
        <v>309.3616259441385</v>
      </c>
      <c r="D12" s="3">
        <v>312.60272013348248</v>
      </c>
      <c r="E12" s="3">
        <v>312.92839623346748</v>
      </c>
      <c r="F12" s="3">
        <v>300.26644524923199</v>
      </c>
      <c r="G12" s="3">
        <v>288.6353867575545</v>
      </c>
      <c r="H12" s="3">
        <v>282.91024902999601</v>
      </c>
      <c r="I12" s="3">
        <v>283.32061149637099</v>
      </c>
      <c r="J12" s="3">
        <v>310.16403351417301</v>
      </c>
      <c r="K12" s="3">
        <v>299.11939513226099</v>
      </c>
      <c r="L12" s="3">
        <v>301.92491038726399</v>
      </c>
      <c r="N12" s="3">
        <v>220.95312069762349</v>
      </c>
      <c r="O12" s="3">
        <v>291.11424521131198</v>
      </c>
      <c r="P12" s="3">
        <v>271.13154707112147</v>
      </c>
      <c r="Q12" s="3">
        <v>276.68107664149602</v>
      </c>
      <c r="R12" s="3">
        <v>266.70660875199349</v>
      </c>
      <c r="S12" s="3">
        <v>227.31154668655901</v>
      </c>
      <c r="T12" s="3">
        <v>223.17654897419351</v>
      </c>
      <c r="U12" s="3">
        <v>232.20211518383749</v>
      </c>
      <c r="V12" s="3">
        <v>269.15401465324152</v>
      </c>
      <c r="W12" s="3">
        <v>272.69736774220593</v>
      </c>
      <c r="X12" s="3">
        <v>275.95787589038997</v>
      </c>
      <c r="Z12" s="3">
        <v>92.277656378883506</v>
      </c>
      <c r="AA12" s="3">
        <v>145.89113254787901</v>
      </c>
      <c r="AB12" s="3">
        <v>133.3824321492985</v>
      </c>
      <c r="AC12" s="3">
        <v>145.9921752855515</v>
      </c>
      <c r="AD12" s="3">
        <v>128.95504102019299</v>
      </c>
      <c r="AE12" s="3">
        <v>92.877006808800488</v>
      </c>
      <c r="AF12" s="3">
        <v>93.012494109786999</v>
      </c>
      <c r="AG12" s="3">
        <v>90.659488331354993</v>
      </c>
      <c r="AH12" s="3">
        <v>145.8243705053645</v>
      </c>
      <c r="AI12" s="3">
        <v>116.20604619572551</v>
      </c>
      <c r="AJ12" s="3">
        <v>146.58242985782999</v>
      </c>
    </row>
    <row r="13" spans="1:36">
      <c r="A13" s="1" t="s">
        <v>48</v>
      </c>
      <c r="B13" s="3">
        <v>492.40489238494052</v>
      </c>
      <c r="C13" s="3">
        <v>506.15886622300019</v>
      </c>
      <c r="D13" s="3">
        <v>506.00792726890501</v>
      </c>
      <c r="E13" s="3">
        <v>519.16518534145314</v>
      </c>
      <c r="F13" s="3">
        <v>518.37215381810256</v>
      </c>
      <c r="G13" s="3"/>
      <c r="H13" s="3">
        <v>478.12426925903742</v>
      </c>
      <c r="I13" s="3">
        <v>489.98889034592122</v>
      </c>
      <c r="J13" s="3">
        <v>506.57906621380448</v>
      </c>
      <c r="K13" s="3">
        <v>514.93014061959695</v>
      </c>
      <c r="L13" s="3">
        <v>517.10169134894795</v>
      </c>
      <c r="N13" s="3">
        <v>616.33463309346553</v>
      </c>
      <c r="O13" s="3">
        <v>642.1433059800936</v>
      </c>
      <c r="P13" s="3">
        <v>638.62964737086349</v>
      </c>
      <c r="Q13" s="3">
        <v>648.81345028156477</v>
      </c>
      <c r="R13" s="3">
        <v>648.70847179311704</v>
      </c>
      <c r="S13" s="3"/>
      <c r="T13" s="3">
        <v>607.98107806469181</v>
      </c>
      <c r="U13" s="3">
        <v>615.66546798179195</v>
      </c>
      <c r="V13" s="3">
        <v>636.42575114745762</v>
      </c>
      <c r="W13" s="3">
        <v>642.16456512531829</v>
      </c>
      <c r="X13" s="3">
        <v>643.20042130864999</v>
      </c>
      <c r="Z13" s="3">
        <v>448.30918168075198</v>
      </c>
      <c r="AA13" s="3">
        <v>471.4561321974727</v>
      </c>
      <c r="AB13" s="3">
        <v>462.06023537909073</v>
      </c>
      <c r="AC13" s="3">
        <v>473.45442328776392</v>
      </c>
      <c r="AD13" s="3">
        <v>471.45229771330719</v>
      </c>
      <c r="AE13" s="3"/>
      <c r="AF13" s="3">
        <v>449.9345471701057</v>
      </c>
      <c r="AG13" s="3">
        <v>449.05480747650267</v>
      </c>
      <c r="AH13" s="3">
        <v>465.77429572464439</v>
      </c>
      <c r="AI13" s="3">
        <v>467.2623812339915</v>
      </c>
      <c r="AJ13" s="3">
        <v>470.51534593357002</v>
      </c>
    </row>
    <row r="14" spans="1:36">
      <c r="A14" s="1" t="s">
        <v>49</v>
      </c>
      <c r="B14" s="3"/>
      <c r="C14" s="3"/>
      <c r="D14" s="3"/>
      <c r="E14" s="3"/>
      <c r="F14" s="3"/>
      <c r="G14" s="3">
        <v>174.73092237656451</v>
      </c>
      <c r="H14" s="3"/>
      <c r="I14" s="3"/>
      <c r="J14" s="3"/>
      <c r="K14" s="3"/>
      <c r="L14" s="3"/>
      <c r="N14" s="3"/>
      <c r="O14" s="3"/>
      <c r="P14" s="3"/>
      <c r="Q14" s="3"/>
      <c r="R14" s="3"/>
      <c r="S14" s="3">
        <v>227.3855423788126</v>
      </c>
      <c r="T14" s="3"/>
      <c r="U14" s="3"/>
      <c r="V14" s="3"/>
      <c r="W14" s="3"/>
      <c r="X14" s="3"/>
      <c r="Z14" s="3"/>
      <c r="AA14" s="3"/>
      <c r="AB14" s="3"/>
      <c r="AC14" s="3"/>
      <c r="AD14" s="3"/>
      <c r="AE14" s="3">
        <v>164.43930165787361</v>
      </c>
      <c r="AF14" s="3"/>
      <c r="AG14" s="3"/>
      <c r="AH14" s="3"/>
      <c r="AI14" s="3"/>
      <c r="AJ14" s="3"/>
    </row>
    <row r="15" spans="1:36">
      <c r="A15" s="1" t="s">
        <v>50</v>
      </c>
      <c r="B15" s="3"/>
      <c r="C15" s="3"/>
      <c r="D15" s="3"/>
      <c r="E15" s="3"/>
      <c r="F15" s="3"/>
      <c r="G15" s="3">
        <v>108.759373535164</v>
      </c>
      <c r="H15" s="3"/>
      <c r="I15" s="3"/>
      <c r="J15" s="3"/>
      <c r="K15" s="3"/>
      <c r="L15" s="3"/>
      <c r="N15" s="3"/>
      <c r="O15" s="3"/>
      <c r="P15" s="3"/>
      <c r="Q15" s="3"/>
      <c r="R15" s="3"/>
      <c r="S15" s="3">
        <v>85.838696712790664</v>
      </c>
      <c r="T15" s="3"/>
      <c r="U15" s="3"/>
      <c r="V15" s="3"/>
      <c r="W15" s="3"/>
      <c r="X15" s="3"/>
      <c r="Z15" s="3"/>
      <c r="AA15" s="3"/>
      <c r="AB15" s="3"/>
      <c r="AC15" s="3"/>
      <c r="AD15" s="3"/>
      <c r="AE15" s="3">
        <v>78.761721603946995</v>
      </c>
      <c r="AF15" s="3"/>
      <c r="AG15" s="3"/>
      <c r="AH15" s="3"/>
      <c r="AI15" s="3"/>
      <c r="AJ15" s="3"/>
    </row>
    <row r="16" spans="1:36">
      <c r="A16" s="1" t="s">
        <v>51</v>
      </c>
      <c r="B16" s="3"/>
      <c r="C16" s="3"/>
      <c r="D16" s="3"/>
      <c r="E16" s="3"/>
      <c r="F16" s="3"/>
      <c r="G16" s="3">
        <v>254.47058209753379</v>
      </c>
      <c r="H16" s="3"/>
      <c r="I16" s="3"/>
      <c r="J16" s="3"/>
      <c r="K16" s="3"/>
      <c r="L16" s="3"/>
      <c r="N16" s="3"/>
      <c r="O16" s="3"/>
      <c r="P16" s="3"/>
      <c r="Q16" s="3"/>
      <c r="R16" s="3"/>
      <c r="S16" s="3">
        <v>345.74662097359771</v>
      </c>
      <c r="T16" s="3"/>
      <c r="U16" s="3"/>
      <c r="V16" s="3"/>
      <c r="W16" s="3"/>
      <c r="X16" s="3"/>
      <c r="Z16" s="3"/>
      <c r="AA16" s="3"/>
      <c r="AB16" s="3"/>
      <c r="AC16" s="3"/>
      <c r="AD16" s="3"/>
      <c r="AE16" s="3">
        <v>248.15431171075571</v>
      </c>
      <c r="AF16" s="3"/>
      <c r="AG16" s="3"/>
      <c r="AH16" s="3"/>
      <c r="AI16" s="3"/>
      <c r="AJ16" s="3"/>
    </row>
    <row r="17" spans="1:36">
      <c r="A17" s="1" t="s">
        <v>52</v>
      </c>
      <c r="B17" s="3">
        <v>2.5196630765633379</v>
      </c>
      <c r="C17" s="3">
        <v>9.0194368642619205E-2</v>
      </c>
      <c r="D17" s="3">
        <v>1.2415435218763571</v>
      </c>
      <c r="E17" s="3">
        <v>1.15995724496078</v>
      </c>
      <c r="F17" s="3">
        <v>1.5521512457143001</v>
      </c>
      <c r="G17" s="3">
        <v>2.0292968748032481</v>
      </c>
      <c r="H17" s="3">
        <v>2.3028441698155389</v>
      </c>
      <c r="I17" s="3">
        <v>2.6575883980730501</v>
      </c>
      <c r="J17" s="3">
        <v>0.2005621208157484</v>
      </c>
      <c r="K17" s="3">
        <v>1.491928466245648</v>
      </c>
      <c r="L17" s="3">
        <v>1.2102375793782301</v>
      </c>
      <c r="N17" s="3">
        <v>2.6073999887319488</v>
      </c>
      <c r="O17" s="3">
        <v>1.0304986062489681</v>
      </c>
      <c r="P17" s="3">
        <v>1.8407344248539339</v>
      </c>
      <c r="Q17" s="3">
        <v>1.9314361659400481</v>
      </c>
      <c r="R17" s="3">
        <v>2.227453385261926</v>
      </c>
      <c r="S17" s="3">
        <v>2.1483880420123231</v>
      </c>
      <c r="T17" s="3">
        <v>2.438224118474368</v>
      </c>
      <c r="U17" s="3">
        <v>2.7863719230587081</v>
      </c>
      <c r="V17" s="3">
        <v>1.115044380136142</v>
      </c>
      <c r="W17" s="3">
        <v>2.0314401826209698</v>
      </c>
      <c r="X17" s="3">
        <v>1.83838378777</v>
      </c>
      <c r="Z17" s="3">
        <v>2.6681582061826652</v>
      </c>
      <c r="AA17" s="3">
        <v>1.2282909662673029</v>
      </c>
      <c r="AB17" s="3">
        <v>1.5325146366372411</v>
      </c>
      <c r="AC17" s="3">
        <v>2.0354150273367648</v>
      </c>
      <c r="AD17" s="3">
        <v>1.746681622305382</v>
      </c>
      <c r="AE17" s="3">
        <v>2.413455221931097</v>
      </c>
      <c r="AF17" s="3">
        <v>2.419810362886162</v>
      </c>
      <c r="AG17" s="3">
        <v>2.6219817462340198</v>
      </c>
      <c r="AH17" s="3">
        <v>1.3576757937555739</v>
      </c>
      <c r="AI17" s="3">
        <v>1.544145511825715</v>
      </c>
      <c r="AJ17" s="3">
        <v>2.0079297500199997</v>
      </c>
    </row>
    <row r="18" spans="1:36">
      <c r="A18" s="1" t="s">
        <v>53</v>
      </c>
      <c r="B18" s="3">
        <v>48.28559314380319</v>
      </c>
      <c r="C18" s="3">
        <v>36.564235640132488</v>
      </c>
      <c r="D18" s="3">
        <v>39.649557132726919</v>
      </c>
      <c r="E18" s="3">
        <v>38.322039889418477</v>
      </c>
      <c r="F18" s="3">
        <v>39.332198450071203</v>
      </c>
      <c r="G18" s="3">
        <v>47.862597687123149</v>
      </c>
      <c r="H18" s="3">
        <v>49.54598598948634</v>
      </c>
      <c r="I18" s="3">
        <v>47.65164277116547</v>
      </c>
      <c r="J18" s="3">
        <v>37.019411978355009</v>
      </c>
      <c r="K18" s="3">
        <v>40.048112759924521</v>
      </c>
      <c r="L18" s="3">
        <v>39.834244989620601</v>
      </c>
      <c r="N18" s="3">
        <v>47.293138358010232</v>
      </c>
      <c r="O18" s="3">
        <v>36.527696732399747</v>
      </c>
      <c r="P18" s="3">
        <v>39.326086291820822</v>
      </c>
      <c r="Q18" s="3">
        <v>39.918635055059639</v>
      </c>
      <c r="R18" s="3">
        <v>39.809216214535617</v>
      </c>
      <c r="S18" s="3">
        <v>49.1971743896597</v>
      </c>
      <c r="T18" s="3">
        <v>50.612291380046813</v>
      </c>
      <c r="U18" s="3">
        <v>47.897019575695843</v>
      </c>
      <c r="V18" s="3">
        <v>37.537006402597562</v>
      </c>
      <c r="W18" s="3">
        <v>39.577683855527233</v>
      </c>
      <c r="X18" s="3">
        <v>40.281152898659997</v>
      </c>
      <c r="Z18" s="3">
        <v>50.543108432616677</v>
      </c>
      <c r="AA18" s="3">
        <v>40.989113140554018</v>
      </c>
      <c r="AB18" s="3">
        <v>43.595266925079457</v>
      </c>
      <c r="AC18" s="3">
        <v>42.738231334984718</v>
      </c>
      <c r="AD18" s="3">
        <v>42.698322193099507</v>
      </c>
      <c r="AE18" s="3">
        <v>48.848178487350303</v>
      </c>
      <c r="AF18" s="3">
        <v>51.067079166781028</v>
      </c>
      <c r="AG18" s="3">
        <v>48.599420194437258</v>
      </c>
      <c r="AH18" s="3">
        <v>40.753026077527402</v>
      </c>
      <c r="AI18" s="3">
        <v>44.541531675994769</v>
      </c>
      <c r="AJ18" s="3">
        <v>44.706501491559997</v>
      </c>
    </row>
    <row r="19" spans="1:36">
      <c r="A19" s="1" t="s">
        <v>54</v>
      </c>
      <c r="B19" s="3"/>
      <c r="C19" s="3"/>
      <c r="D19" s="3"/>
      <c r="E19" s="3"/>
      <c r="F19" s="3"/>
      <c r="G19" s="3"/>
      <c r="H19" s="3">
        <v>38.147042354149498</v>
      </c>
      <c r="I19" s="3"/>
      <c r="J19" s="3"/>
      <c r="K19" s="3"/>
      <c r="L19" s="3"/>
      <c r="N19" s="3"/>
      <c r="O19" s="3"/>
      <c r="P19" s="3"/>
      <c r="Q19" s="3"/>
      <c r="R19" s="3"/>
      <c r="S19" s="3"/>
      <c r="T19" s="3">
        <v>42.356773192935997</v>
      </c>
      <c r="U19" s="3"/>
      <c r="V19" s="3"/>
      <c r="W19" s="3"/>
      <c r="X19" s="3"/>
      <c r="Z19" s="3"/>
      <c r="AA19" s="3"/>
      <c r="AB19" s="3"/>
      <c r="AC19" s="3"/>
      <c r="AD19" s="3"/>
      <c r="AE19" s="3"/>
      <c r="AF19" s="3">
        <v>35.177691518332999</v>
      </c>
      <c r="AG19" s="3"/>
      <c r="AH19" s="3"/>
      <c r="AI19" s="3"/>
      <c r="AJ19" s="3"/>
    </row>
    <row r="20" spans="1:36">
      <c r="A20" s="1" t="s">
        <v>55</v>
      </c>
      <c r="B20" s="3"/>
      <c r="C20" s="3"/>
      <c r="D20" s="3"/>
      <c r="E20" s="3"/>
      <c r="F20" s="3"/>
      <c r="G20" s="3"/>
      <c r="H20" s="3">
        <v>88.239211912425489</v>
      </c>
      <c r="I20" s="3"/>
      <c r="J20" s="3"/>
      <c r="K20" s="3"/>
      <c r="L20" s="3"/>
      <c r="N20" s="3"/>
      <c r="O20" s="3"/>
      <c r="P20" s="3"/>
      <c r="Q20" s="3"/>
      <c r="R20" s="3"/>
      <c r="S20" s="3"/>
      <c r="T20" s="3">
        <v>111.119622059913</v>
      </c>
      <c r="U20" s="3"/>
      <c r="V20" s="3"/>
      <c r="W20" s="3"/>
      <c r="X20" s="3"/>
      <c r="Z20" s="3"/>
      <c r="AA20" s="3"/>
      <c r="AB20" s="3"/>
      <c r="AC20" s="3"/>
      <c r="AD20" s="3"/>
      <c r="AE20" s="3"/>
      <c r="AF20" s="3">
        <v>87.132159943645505</v>
      </c>
      <c r="AG20" s="3"/>
      <c r="AH20" s="3"/>
      <c r="AI20" s="3"/>
      <c r="AJ20" s="3"/>
    </row>
    <row r="21" spans="1:36">
      <c r="A21" s="1" t="s">
        <v>56</v>
      </c>
      <c r="B21" s="3">
        <v>155.70696511614949</v>
      </c>
      <c r="C21" s="3">
        <v>161.3482505089095</v>
      </c>
      <c r="D21" s="3">
        <v>163.0594744215835</v>
      </c>
      <c r="E21" s="3">
        <v>162.602422239341</v>
      </c>
      <c r="F21" s="3">
        <v>161.51202911039249</v>
      </c>
      <c r="G21" s="3">
        <v>133.317444060187</v>
      </c>
      <c r="H21" s="3"/>
      <c r="I21" s="3">
        <v>154.58854372761749</v>
      </c>
      <c r="J21" s="3">
        <v>160.8618655305095</v>
      </c>
      <c r="K21" s="3">
        <v>160.6616382600065</v>
      </c>
      <c r="L21" s="3">
        <v>161.091372164749</v>
      </c>
      <c r="N21" s="3">
        <v>202.435420091894</v>
      </c>
      <c r="O21" s="3">
        <v>215.313406598732</v>
      </c>
      <c r="P21" s="3">
        <v>216.6387063583395</v>
      </c>
      <c r="Q21" s="3">
        <v>212.36411623630349</v>
      </c>
      <c r="R21" s="3">
        <v>213.13325005786399</v>
      </c>
      <c r="S21" s="3">
        <v>175.272598033771</v>
      </c>
      <c r="T21" s="3"/>
      <c r="U21" s="3">
        <v>202.55867013618951</v>
      </c>
      <c r="V21" s="3">
        <v>212.891278550512</v>
      </c>
      <c r="W21" s="3">
        <v>210.93086550099551</v>
      </c>
      <c r="X21" s="3">
        <v>210.29212441772</v>
      </c>
      <c r="Z21" s="3">
        <v>147.966572816801</v>
      </c>
      <c r="AA21" s="3">
        <v>162.83809626040949</v>
      </c>
      <c r="AB21" s="3">
        <v>161.6901793023155</v>
      </c>
      <c r="AC21" s="3">
        <v>159.54716391424</v>
      </c>
      <c r="AD21" s="3">
        <v>160.93333574453399</v>
      </c>
      <c r="AE21" s="3">
        <v>120.93910502687049</v>
      </c>
      <c r="AF21" s="3"/>
      <c r="AG21" s="3">
        <v>147.7254232059835</v>
      </c>
      <c r="AH21" s="3">
        <v>161.44679103864499</v>
      </c>
      <c r="AI21" s="3">
        <v>162.78430083268799</v>
      </c>
      <c r="AJ21" s="3">
        <v>158.73200000756</v>
      </c>
    </row>
    <row r="22" spans="1:36">
      <c r="A22" s="1" t="s">
        <v>57</v>
      </c>
      <c r="B22" s="3">
        <v>99.9010837145225</v>
      </c>
      <c r="C22" s="3">
        <v>236.91047693349819</v>
      </c>
      <c r="D22" s="3">
        <v>208.98279857722889</v>
      </c>
      <c r="E22" s="3">
        <v>177.2904296450906</v>
      </c>
      <c r="F22" s="3">
        <v>186.00126649695281</v>
      </c>
      <c r="G22" s="3">
        <v>95.989250291389254</v>
      </c>
      <c r="H22" s="3">
        <v>98.271799524217371</v>
      </c>
      <c r="I22" s="3"/>
      <c r="J22" s="3"/>
      <c r="K22" s="3"/>
      <c r="L22" s="3"/>
      <c r="N22" s="3">
        <v>81.475327565567184</v>
      </c>
      <c r="O22" s="3">
        <v>207.93848609155319</v>
      </c>
      <c r="P22" s="3">
        <v>178.22278112217111</v>
      </c>
      <c r="Q22" s="3">
        <v>152.94303858718331</v>
      </c>
      <c r="R22" s="3">
        <v>162.03622829950291</v>
      </c>
      <c r="S22" s="3">
        <v>78.134546086386493</v>
      </c>
      <c r="T22" s="3">
        <v>80.266333630773758</v>
      </c>
      <c r="U22" s="3"/>
      <c r="V22" s="3"/>
      <c r="W22" s="3"/>
      <c r="X22" s="3"/>
      <c r="Z22" s="3">
        <v>34.89674101040081</v>
      </c>
      <c r="AA22" s="3">
        <v>116.5908274442605</v>
      </c>
      <c r="AB22" s="3">
        <v>88.759228542043502</v>
      </c>
      <c r="AC22" s="3">
        <v>73.409367669137069</v>
      </c>
      <c r="AD22" s="3">
        <v>76.480179234756534</v>
      </c>
      <c r="AE22" s="3">
        <v>30.97869378459287</v>
      </c>
      <c r="AF22" s="3">
        <v>34.088061673898252</v>
      </c>
      <c r="AG22" s="3"/>
      <c r="AH22" s="3"/>
      <c r="AI22" s="3"/>
      <c r="AJ22" s="3"/>
    </row>
    <row r="23" spans="1:36">
      <c r="A23" s="1" t="s">
        <v>58</v>
      </c>
      <c r="B23" s="3"/>
      <c r="C23" s="3"/>
      <c r="D23" s="3"/>
      <c r="E23" s="3"/>
      <c r="F23" s="3"/>
      <c r="G23" s="3"/>
      <c r="H23" s="3"/>
      <c r="I23" s="3">
        <v>25.022648654390789</v>
      </c>
      <c r="J23" s="3">
        <v>36.069957879364942</v>
      </c>
      <c r="K23" s="3">
        <v>28.701967428910709</v>
      </c>
      <c r="L23" s="3">
        <v>27.2175714470151</v>
      </c>
      <c r="N23" s="3"/>
      <c r="O23" s="3"/>
      <c r="P23" s="3"/>
      <c r="Q23" s="3"/>
      <c r="R23" s="3"/>
      <c r="S23" s="3"/>
      <c r="T23" s="3"/>
      <c r="U23" s="3">
        <v>24.222811026887211</v>
      </c>
      <c r="V23" s="3">
        <v>31.039670215233201</v>
      </c>
      <c r="W23" s="3">
        <v>26.530445296796341</v>
      </c>
      <c r="X23" s="3">
        <v>25.965577014740003</v>
      </c>
      <c r="Z23" s="3"/>
      <c r="AA23" s="3"/>
      <c r="AB23" s="3"/>
      <c r="AC23" s="3"/>
      <c r="AD23" s="3"/>
      <c r="AE23" s="3"/>
      <c r="AF23" s="3"/>
      <c r="AG23" s="3">
        <v>16.490460018244331</v>
      </c>
      <c r="AH23" s="3">
        <v>22.73641066145511</v>
      </c>
      <c r="AI23" s="3">
        <v>16.682094921200701</v>
      </c>
      <c r="AJ23" s="3">
        <v>17.363813279989998</v>
      </c>
    </row>
    <row r="24" spans="1:36">
      <c r="A24" s="1" t="s">
        <v>59</v>
      </c>
      <c r="B24" s="3"/>
      <c r="C24" s="3"/>
      <c r="D24" s="3"/>
      <c r="E24" s="3"/>
      <c r="F24" s="3"/>
      <c r="G24" s="3"/>
      <c r="H24" s="3"/>
      <c r="I24" s="3">
        <v>75.977352911505378</v>
      </c>
      <c r="J24" s="3">
        <v>214.52645044431381</v>
      </c>
      <c r="K24" s="3">
        <v>150.89184703906969</v>
      </c>
      <c r="L24" s="3">
        <v>140.28034898958899</v>
      </c>
      <c r="N24" s="3"/>
      <c r="O24" s="3"/>
      <c r="P24" s="3"/>
      <c r="Q24" s="3"/>
      <c r="R24" s="3"/>
      <c r="S24" s="3"/>
      <c r="T24" s="3"/>
      <c r="U24" s="3">
        <v>63.597407294084377</v>
      </c>
      <c r="V24" s="3">
        <v>179.72334571981611</v>
      </c>
      <c r="W24" s="3">
        <v>129.53615740584291</v>
      </c>
      <c r="X24" s="3">
        <v>121.13117780787999</v>
      </c>
      <c r="Z24" s="3"/>
      <c r="AA24" s="3"/>
      <c r="AB24" s="3"/>
      <c r="AC24" s="3"/>
      <c r="AD24" s="3"/>
      <c r="AE24" s="3"/>
      <c r="AF24" s="3"/>
      <c r="AG24" s="3">
        <v>19.415548790708719</v>
      </c>
      <c r="AH24" s="3">
        <v>93.376411954701013</v>
      </c>
      <c r="AI24" s="3">
        <v>50.255381646721233</v>
      </c>
      <c r="AJ24" s="3">
        <v>52.422867993849998</v>
      </c>
    </row>
    <row r="25" spans="1:36">
      <c r="A25" s="1" t="s">
        <v>60</v>
      </c>
      <c r="B25" s="3">
        <v>162.4322416147175</v>
      </c>
      <c r="C25" s="3">
        <v>272.75035906562181</v>
      </c>
      <c r="D25" s="3">
        <v>239.5913530764652</v>
      </c>
      <c r="E25" s="3">
        <v>243.50179931612371</v>
      </c>
      <c r="F25" s="3">
        <v>229.64587537070719</v>
      </c>
      <c r="G25" s="3">
        <v>168.52578122978909</v>
      </c>
      <c r="H25" s="3">
        <v>164.89280405972539</v>
      </c>
      <c r="I25" s="3">
        <v>162.37391524074971</v>
      </c>
      <c r="J25" s="3">
        <v>279.16096271169312</v>
      </c>
      <c r="K25" s="3">
        <v>228.69132788616491</v>
      </c>
      <c r="L25" s="3">
        <v>237.69237795391001</v>
      </c>
      <c r="N25" s="3">
        <v>126.3290339544032</v>
      </c>
      <c r="O25" s="3">
        <v>244.6521903610649</v>
      </c>
      <c r="P25" s="3">
        <v>204.93648106628649</v>
      </c>
      <c r="Q25" s="3">
        <v>208.73810194664449</v>
      </c>
      <c r="R25" s="3">
        <v>196.89183064513171</v>
      </c>
      <c r="S25" s="3">
        <v>135.2070620508718</v>
      </c>
      <c r="T25" s="3">
        <v>131.4915559853855</v>
      </c>
      <c r="U25" s="3">
        <v>132.2723280585856</v>
      </c>
      <c r="V25" s="3">
        <v>241.45070474873179</v>
      </c>
      <c r="W25" s="3">
        <v>201.31155795393701</v>
      </c>
      <c r="X25" s="3">
        <v>213.10756352261001</v>
      </c>
      <c r="Z25" s="3">
        <v>54.995670229907468</v>
      </c>
      <c r="AA25" s="3">
        <v>131.2350637110095</v>
      </c>
      <c r="AB25" s="3">
        <v>116.25230830403601</v>
      </c>
      <c r="AC25" s="3">
        <v>109.0535493260778</v>
      </c>
      <c r="AD25" s="3">
        <v>108.0175563427034</v>
      </c>
      <c r="AE25" s="3">
        <v>58.916424106022369</v>
      </c>
      <c r="AF25" s="3">
        <v>59.18940745421866</v>
      </c>
      <c r="AG25" s="3">
        <v>55.645675047614233</v>
      </c>
      <c r="AH25" s="3">
        <v>137.1316165466036</v>
      </c>
      <c r="AI25" s="3">
        <v>107.6189974816766</v>
      </c>
      <c r="AJ25" s="3">
        <v>110.38980009070001</v>
      </c>
    </row>
    <row r="26" spans="1:36">
      <c r="A26" s="1" t="s">
        <v>61</v>
      </c>
      <c r="B26" s="3">
        <v>14.702608303398501</v>
      </c>
      <c r="C26" s="3">
        <v>14.684335277214</v>
      </c>
      <c r="D26" s="3">
        <v>14.781376996621001</v>
      </c>
      <c r="E26" s="3">
        <v>14.148103709695</v>
      </c>
      <c r="F26" s="3">
        <v>14.490322048307499</v>
      </c>
      <c r="G26" s="3">
        <v>14.2718525173785</v>
      </c>
      <c r="H26" s="3">
        <v>14.758231294395999</v>
      </c>
      <c r="I26" s="3">
        <v>14.611529948566</v>
      </c>
      <c r="J26" s="3">
        <v>14.925652718038499</v>
      </c>
      <c r="K26" s="3">
        <v>15.009794563215999</v>
      </c>
      <c r="L26" s="3">
        <v>15.121800968640899</v>
      </c>
      <c r="N26" s="3">
        <v>15.614513513425001</v>
      </c>
      <c r="O26" s="3">
        <v>15.3765992747305</v>
      </c>
      <c r="P26" s="3">
        <v>15.8594528037315</v>
      </c>
      <c r="Q26" s="3">
        <v>16.290578384440501</v>
      </c>
      <c r="R26" s="3">
        <v>15.352446723373999</v>
      </c>
      <c r="S26" s="3">
        <v>15.6364811600635</v>
      </c>
      <c r="T26" s="3">
        <v>15.552152364749499</v>
      </c>
      <c r="U26" s="3">
        <v>15.773842972590501</v>
      </c>
      <c r="V26" s="3">
        <v>15.755228298792501</v>
      </c>
      <c r="W26" s="3">
        <v>16.327219461186498</v>
      </c>
      <c r="X26" s="3">
        <v>16.944056592629998</v>
      </c>
      <c r="Z26" s="3">
        <v>18.198737552280001</v>
      </c>
      <c r="AA26" s="3">
        <v>16.163385141064499</v>
      </c>
      <c r="AB26" s="3">
        <v>17.6056855772045</v>
      </c>
      <c r="AC26" s="3">
        <v>16.076364616724501</v>
      </c>
      <c r="AD26" s="3">
        <v>16.516720636003001</v>
      </c>
      <c r="AE26" s="3">
        <v>15.796754372263999</v>
      </c>
      <c r="AF26" s="3">
        <v>16.303935084011002</v>
      </c>
      <c r="AG26" s="3">
        <v>16.428909444161</v>
      </c>
      <c r="AH26" s="3">
        <v>15.852198248385999</v>
      </c>
      <c r="AI26" s="3">
        <v>18.320818470296999</v>
      </c>
      <c r="AJ26" s="3">
        <v>17.475136769399999</v>
      </c>
    </row>
    <row r="27" spans="1:36">
      <c r="A27" s="1" t="s">
        <v>62</v>
      </c>
      <c r="B27" s="3">
        <v>12.632423740742629</v>
      </c>
      <c r="C27" s="3">
        <v>9.0326605379114682</v>
      </c>
      <c r="D27" s="3">
        <v>10.874416812383121</v>
      </c>
      <c r="E27" s="3">
        <v>10.493267350353291</v>
      </c>
      <c r="F27" s="3">
        <v>11.177606805212321</v>
      </c>
      <c r="G27" s="3">
        <v>12.554267850295741</v>
      </c>
      <c r="H27" s="3">
        <v>13.750949069014419</v>
      </c>
      <c r="I27" s="3">
        <v>12.66009704435902</v>
      </c>
      <c r="J27" s="3">
        <v>9.0416353093325359</v>
      </c>
      <c r="K27" s="3">
        <v>11.083639105371089</v>
      </c>
      <c r="L27" s="3">
        <v>10.447132333782299</v>
      </c>
      <c r="N27" s="3">
        <v>11.57484522959661</v>
      </c>
      <c r="O27" s="3">
        <v>8.5076419378051025</v>
      </c>
      <c r="P27" s="3">
        <v>9.8683136839740087</v>
      </c>
      <c r="Q27" s="3">
        <v>9.7103147588375034</v>
      </c>
      <c r="R27" s="3">
        <v>10.292914518791051</v>
      </c>
      <c r="S27" s="3">
        <v>12.309247799995701</v>
      </c>
      <c r="T27" s="3">
        <v>13.68515544035003</v>
      </c>
      <c r="U27" s="3">
        <v>11.72996508234781</v>
      </c>
      <c r="V27" s="3">
        <v>8.1672916010174959</v>
      </c>
      <c r="W27" s="3">
        <v>9.8923571396386833</v>
      </c>
      <c r="X27" s="3">
        <v>9.67218157858</v>
      </c>
      <c r="Z27" s="3">
        <v>10.57158561566764</v>
      </c>
      <c r="AA27" s="3">
        <v>8.8856846970593768</v>
      </c>
      <c r="AB27" s="3">
        <v>9.53175405808412</v>
      </c>
      <c r="AC27" s="3">
        <v>9.5006221933260591</v>
      </c>
      <c r="AD27" s="3">
        <v>9.8657388681834242</v>
      </c>
      <c r="AE27" s="3">
        <v>10.56232776762516</v>
      </c>
      <c r="AF27" s="3">
        <v>11.96205733477573</v>
      </c>
      <c r="AG27" s="3">
        <v>10.29689498377963</v>
      </c>
      <c r="AH27" s="3">
        <v>8.57670033505382</v>
      </c>
      <c r="AI27" s="3">
        <v>10.4281116660169</v>
      </c>
      <c r="AJ27" s="3">
        <v>9.8891760224399992</v>
      </c>
    </row>
    <row r="28" spans="1:36">
      <c r="A28" s="1" t="s">
        <v>63</v>
      </c>
      <c r="B28" s="3">
        <v>34.468811698534168</v>
      </c>
      <c r="C28" s="3">
        <v>42.335297598769529</v>
      </c>
      <c r="D28" s="3">
        <v>38.502773381605522</v>
      </c>
      <c r="E28" s="3">
        <v>38.912096141966373</v>
      </c>
      <c r="F28" s="3">
        <v>37.627579589353708</v>
      </c>
      <c r="G28" s="3">
        <v>34.371621242395257</v>
      </c>
      <c r="H28" s="3">
        <v>34.057483379821477</v>
      </c>
      <c r="I28" s="3">
        <v>34.023814676424927</v>
      </c>
      <c r="J28" s="3">
        <v>43.102157265990627</v>
      </c>
      <c r="K28" s="3">
        <v>37.973858904761443</v>
      </c>
      <c r="L28" s="3">
        <v>39.683768355538902</v>
      </c>
      <c r="N28" s="3">
        <v>33.074219324915028</v>
      </c>
      <c r="O28" s="3">
        <v>39.89364106269084</v>
      </c>
      <c r="P28" s="3">
        <v>36.409520173501527</v>
      </c>
      <c r="Q28" s="3">
        <v>36.893609586131618</v>
      </c>
      <c r="R28" s="3">
        <v>36.058680380139847</v>
      </c>
      <c r="S28" s="3">
        <v>33.536176068431757</v>
      </c>
      <c r="T28" s="3">
        <v>33.125400244193273</v>
      </c>
      <c r="U28" s="3">
        <v>33.140439194719889</v>
      </c>
      <c r="V28" s="3">
        <v>40.422678543807862</v>
      </c>
      <c r="W28" s="3">
        <v>36.036744690893698</v>
      </c>
      <c r="X28" s="3">
        <v>37.16038871069</v>
      </c>
      <c r="Z28" s="3">
        <v>36.454353989226483</v>
      </c>
      <c r="AA28" s="3">
        <v>38.497230853209253</v>
      </c>
      <c r="AB28" s="3">
        <v>36.560677525385238</v>
      </c>
      <c r="AC28" s="3">
        <v>37.185468212434422</v>
      </c>
      <c r="AD28" s="3">
        <v>36.833576896470127</v>
      </c>
      <c r="AE28" s="3">
        <v>36.207619955646507</v>
      </c>
      <c r="AF28" s="3">
        <v>36.477594497236879</v>
      </c>
      <c r="AG28" s="3">
        <v>36.009272012017561</v>
      </c>
      <c r="AH28" s="3">
        <v>38.946320822697871</v>
      </c>
      <c r="AI28" s="3">
        <v>37.158386601005063</v>
      </c>
      <c r="AJ28" s="3">
        <v>37.865469862450006</v>
      </c>
    </row>
    <row r="29" spans="1:36">
      <c r="A29" s="1" t="s">
        <v>64</v>
      </c>
      <c r="B29" s="3">
        <v>2165.7448758703281</v>
      </c>
      <c r="C29" s="3">
        <v>3016.4887844438472</v>
      </c>
      <c r="D29" s="3">
        <v>3075.2871369161512</v>
      </c>
      <c r="E29" s="3">
        <v>3063.0008901856613</v>
      </c>
      <c r="F29" s="3">
        <v>3209.1913135322229</v>
      </c>
      <c r="G29" s="3">
        <v>2192.7704117362637</v>
      </c>
      <c r="H29" s="3">
        <v>2141.5211795747091</v>
      </c>
      <c r="I29" s="3">
        <v>2149.5375207555276</v>
      </c>
      <c r="J29" s="3">
        <v>3052.0803764731841</v>
      </c>
      <c r="K29" s="3">
        <v>3160.5576970485322</v>
      </c>
      <c r="L29" s="3">
        <v>2989.6781326336754</v>
      </c>
      <c r="N29" s="3">
        <v>2212.2836159289577</v>
      </c>
      <c r="O29" s="3">
        <v>3156.9755877452985</v>
      </c>
      <c r="P29" s="3">
        <v>3159.1314375021593</v>
      </c>
      <c r="Q29" s="3">
        <v>3145.7106522368363</v>
      </c>
      <c r="R29" s="3">
        <v>3282.4005227137263</v>
      </c>
      <c r="S29" s="3">
        <v>2267.7501418249258</v>
      </c>
      <c r="T29" s="3">
        <v>2224.3618439695219</v>
      </c>
      <c r="U29" s="3">
        <v>2246.0067179970038</v>
      </c>
      <c r="V29" s="3">
        <v>3113.6586155393402</v>
      </c>
      <c r="W29" s="3">
        <v>3246.7693976559153</v>
      </c>
      <c r="X29" s="3">
        <v>3113.0211353426998</v>
      </c>
      <c r="Z29" s="3">
        <v>1393.0345776394915</v>
      </c>
      <c r="AA29" s="3">
        <v>2087.9008552752621</v>
      </c>
      <c r="AB29" s="3">
        <v>2086.9672755566626</v>
      </c>
      <c r="AC29" s="3">
        <v>2046.494986355216</v>
      </c>
      <c r="AD29" s="3">
        <v>2103.0125967816657</v>
      </c>
      <c r="AE29" s="3">
        <v>1403.4046520215884</v>
      </c>
      <c r="AF29" s="3">
        <v>1423.7736495655527</v>
      </c>
      <c r="AG29" s="3">
        <v>1388.5114395862136</v>
      </c>
      <c r="AH29" s="3">
        <v>2070.8435695231342</v>
      </c>
      <c r="AI29" s="3">
        <v>2035.9450073281746</v>
      </c>
      <c r="AJ29" s="3">
        <v>2028.8950206150298</v>
      </c>
    </row>
  </sheetData>
  <pageMargins left="0.7" right="0.7" top="0.75" bottom="0.75" header="0.3" footer="0.3"/>
  <headerFooter>
    <oddHeader>&amp;C&amp;"Calibri"&amp;10&amp;K000000 Intern (Internal)&amp;1#_x000D_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12D5A-E670-4ABB-ADF9-90EEC7277A6E}">
  <dimension ref="A1:AK29"/>
  <sheetViews>
    <sheetView topLeftCell="A3" workbookViewId="0">
      <selection activeCell="B3" sqref="B3"/>
    </sheetView>
  </sheetViews>
  <sheetFormatPr defaultColWidth="8.7109375" defaultRowHeight="14.45"/>
  <cols>
    <col min="1" max="1" width="10.5703125" bestFit="1" customWidth="1"/>
    <col min="2" max="2" width="11.85546875" bestFit="1" customWidth="1"/>
    <col min="3" max="6" width="12.85546875" bestFit="1" customWidth="1"/>
    <col min="7" max="7" width="12.5703125" bestFit="1" customWidth="1"/>
    <col min="8" max="8" width="12.140625" bestFit="1" customWidth="1"/>
    <col min="9" max="9" width="12.7109375" bestFit="1" customWidth="1"/>
    <col min="10" max="12" width="9" bestFit="1" customWidth="1"/>
    <col min="14" max="14" width="11.85546875" bestFit="1" customWidth="1"/>
    <col min="15" max="18" width="12.85546875" bestFit="1" customWidth="1"/>
    <col min="19" max="19" width="12.5703125" bestFit="1" customWidth="1"/>
    <col min="20" max="20" width="12.140625" bestFit="1" customWidth="1"/>
    <col min="21" max="21" width="12.7109375" bestFit="1" customWidth="1"/>
    <col min="22" max="24" width="9" bestFit="1" customWidth="1"/>
    <col min="25" max="25" width="9.7109375" customWidth="1"/>
    <col min="26" max="26" width="11.85546875" bestFit="1" customWidth="1"/>
    <col min="27" max="30" width="12.85546875" bestFit="1" customWidth="1"/>
    <col min="31" max="31" width="12.5703125" bestFit="1" customWidth="1"/>
    <col min="32" max="32" width="12.140625" bestFit="1" customWidth="1"/>
    <col min="33" max="33" width="12.7109375" bestFit="1" customWidth="1"/>
    <col min="34" max="36" width="9" bestFit="1" customWidth="1"/>
  </cols>
  <sheetData>
    <row r="1" spans="1:37">
      <c r="A1" s="2" t="s">
        <v>3</v>
      </c>
      <c r="B1" s="2" t="s">
        <v>4</v>
      </c>
      <c r="C1" s="2" t="s">
        <v>5</v>
      </c>
      <c r="D1" s="2" t="s">
        <v>6</v>
      </c>
      <c r="E1" s="2" t="s">
        <v>7</v>
      </c>
      <c r="F1" s="2" t="s">
        <v>8</v>
      </c>
      <c r="G1" s="2" t="s">
        <v>9</v>
      </c>
      <c r="H1" s="2" t="s">
        <v>10</v>
      </c>
      <c r="I1" s="2" t="s">
        <v>11</v>
      </c>
      <c r="J1" s="2" t="s">
        <v>65</v>
      </c>
      <c r="K1" s="2" t="s">
        <v>66</v>
      </c>
      <c r="L1" s="2" t="s">
        <v>67</v>
      </c>
      <c r="M1" s="2"/>
      <c r="N1" s="2" t="s">
        <v>15</v>
      </c>
      <c r="O1" s="2" t="s">
        <v>16</v>
      </c>
      <c r="P1" s="2" t="s">
        <v>17</v>
      </c>
      <c r="Q1" s="2" t="s">
        <v>18</v>
      </c>
      <c r="R1" s="2" t="s">
        <v>19</v>
      </c>
      <c r="S1" s="2" t="s">
        <v>20</v>
      </c>
      <c r="T1" s="2" t="s">
        <v>21</v>
      </c>
      <c r="U1" s="2" t="s">
        <v>22</v>
      </c>
      <c r="V1" s="2" t="s">
        <v>68</v>
      </c>
      <c r="W1" s="2" t="s">
        <v>69</v>
      </c>
      <c r="X1" s="2" t="s">
        <v>70</v>
      </c>
      <c r="Y1" s="2"/>
      <c r="Z1" s="2" t="s">
        <v>26</v>
      </c>
      <c r="AA1" s="2" t="s">
        <v>27</v>
      </c>
      <c r="AB1" s="2" t="s">
        <v>28</v>
      </c>
      <c r="AC1" s="2" t="s">
        <v>29</v>
      </c>
      <c r="AD1" s="2" t="s">
        <v>30</v>
      </c>
      <c r="AE1" s="2" t="s">
        <v>31</v>
      </c>
      <c r="AF1" s="2" t="s">
        <v>32</v>
      </c>
      <c r="AG1" s="2" t="s">
        <v>33</v>
      </c>
      <c r="AH1" s="2" t="s">
        <v>71</v>
      </c>
      <c r="AI1" s="2" t="s">
        <v>72</v>
      </c>
      <c r="AJ1" s="2" t="s">
        <v>73</v>
      </c>
      <c r="AK1" s="2"/>
    </row>
    <row r="2" spans="1:37">
      <c r="A2" s="2" t="s">
        <v>37</v>
      </c>
      <c r="B2" s="4">
        <v>344609.9</v>
      </c>
      <c r="C2" s="4">
        <v>344434.6</v>
      </c>
      <c r="D2" s="4">
        <v>344435.5</v>
      </c>
      <c r="E2" s="4">
        <v>344466.6</v>
      </c>
      <c r="F2" s="4">
        <v>344464.4</v>
      </c>
      <c r="G2" s="4">
        <v>344622.6</v>
      </c>
      <c r="H2" s="4">
        <v>344630.9</v>
      </c>
      <c r="I2" s="4">
        <v>344608.2</v>
      </c>
      <c r="J2" s="4">
        <v>344445.1</v>
      </c>
      <c r="K2" s="4">
        <v>344470.5</v>
      </c>
      <c r="L2" s="4">
        <v>344470.52264400001</v>
      </c>
      <c r="M2" s="2"/>
      <c r="N2" s="4">
        <v>347052.79999999999</v>
      </c>
      <c r="O2" s="4">
        <v>346902</v>
      </c>
      <c r="P2" s="4">
        <v>346895.3</v>
      </c>
      <c r="Q2" s="4">
        <v>346923.8</v>
      </c>
      <c r="R2" s="4">
        <v>346921.4</v>
      </c>
      <c r="S2" s="4">
        <v>347074.6</v>
      </c>
      <c r="T2" s="4">
        <v>347082.1</v>
      </c>
      <c r="U2" s="4">
        <v>347054</v>
      </c>
      <c r="V2" s="4">
        <v>346913.7</v>
      </c>
      <c r="W2" s="4">
        <v>346930.6</v>
      </c>
      <c r="X2" s="4">
        <v>346931.69647199998</v>
      </c>
      <c r="Y2" s="2"/>
      <c r="Z2" s="4">
        <v>344942.2</v>
      </c>
      <c r="AA2" s="4">
        <v>344815.7</v>
      </c>
      <c r="AB2" s="4">
        <v>344823.8</v>
      </c>
      <c r="AC2" s="4">
        <v>344843.9</v>
      </c>
      <c r="AD2" s="4">
        <v>344844</v>
      </c>
      <c r="AE2" s="4">
        <v>344958.4</v>
      </c>
      <c r="AF2" s="4">
        <v>344963.9</v>
      </c>
      <c r="AG2" s="4">
        <v>344939.1</v>
      </c>
      <c r="AH2" s="4">
        <v>344824.3</v>
      </c>
      <c r="AI2" s="4">
        <v>344854.7</v>
      </c>
      <c r="AJ2" s="4">
        <v>344850.07618799998</v>
      </c>
      <c r="AK2" s="2"/>
    </row>
    <row r="3" spans="1:37">
      <c r="A3" s="2" t="s">
        <v>38</v>
      </c>
      <c r="B3" s="4">
        <v>354429</v>
      </c>
      <c r="C3" s="4">
        <v>354483.3</v>
      </c>
      <c r="D3" s="4">
        <v>354473.3</v>
      </c>
      <c r="E3" s="4">
        <v>354404.6</v>
      </c>
      <c r="F3" s="4">
        <v>354405.1</v>
      </c>
      <c r="G3" s="4">
        <v>354485</v>
      </c>
      <c r="H3" s="4">
        <v>354454.5</v>
      </c>
      <c r="I3" s="4">
        <v>354426.8</v>
      </c>
      <c r="J3" s="4">
        <v>354466.8</v>
      </c>
      <c r="K3" s="4">
        <v>354397.2</v>
      </c>
      <c r="L3" s="4">
        <v>354394.17329800001</v>
      </c>
      <c r="M3" s="2"/>
      <c r="N3" s="4">
        <v>355828.3</v>
      </c>
      <c r="O3" s="4">
        <v>355884.9</v>
      </c>
      <c r="P3" s="4">
        <v>355870.7</v>
      </c>
      <c r="Q3" s="4">
        <v>355812.4</v>
      </c>
      <c r="R3" s="4">
        <v>355809.4</v>
      </c>
      <c r="S3" s="4">
        <v>355900.7</v>
      </c>
      <c r="T3" s="4">
        <v>355871.6</v>
      </c>
      <c r="U3" s="4">
        <v>355827.7</v>
      </c>
      <c r="V3" s="4">
        <v>355867.7</v>
      </c>
      <c r="W3" s="4">
        <v>355805.4</v>
      </c>
      <c r="X3" s="4">
        <v>355802.16401800001</v>
      </c>
      <c r="Y3" s="2"/>
      <c r="Z3" s="4">
        <v>357329.8</v>
      </c>
      <c r="AA3" s="4">
        <v>357374.7</v>
      </c>
      <c r="AB3" s="4">
        <v>357379.4</v>
      </c>
      <c r="AC3" s="4">
        <v>357325.6</v>
      </c>
      <c r="AD3" s="4">
        <v>357330.4</v>
      </c>
      <c r="AE3" s="4">
        <v>357381.5</v>
      </c>
      <c r="AF3" s="4">
        <v>357358.1</v>
      </c>
      <c r="AG3" s="4">
        <v>357325.5</v>
      </c>
      <c r="AH3" s="4">
        <v>357366.6</v>
      </c>
      <c r="AI3" s="4">
        <v>357327.6</v>
      </c>
      <c r="AJ3" s="4">
        <v>357322.431744</v>
      </c>
      <c r="AK3" s="2"/>
    </row>
    <row r="4" spans="1:37">
      <c r="A4" s="2" t="s">
        <v>39</v>
      </c>
      <c r="B4" s="4">
        <v>278889.8</v>
      </c>
      <c r="C4" s="4">
        <v>278834</v>
      </c>
      <c r="D4" s="4">
        <v>278829.7</v>
      </c>
      <c r="E4" s="4">
        <v>278840.2</v>
      </c>
      <c r="F4" s="4">
        <v>278840.5</v>
      </c>
      <c r="G4" s="4">
        <v>278896.09999999998</v>
      </c>
      <c r="H4" s="4">
        <v>278934.09999999998</v>
      </c>
      <c r="I4" s="4">
        <v>278890.3</v>
      </c>
      <c r="J4" s="4">
        <v>278833.90000000002</v>
      </c>
      <c r="K4" s="4">
        <v>278843.5</v>
      </c>
      <c r="L4" s="4">
        <v>278840.28476800001</v>
      </c>
      <c r="M4" s="2"/>
      <c r="N4" s="4">
        <v>280827.2</v>
      </c>
      <c r="O4" s="4">
        <v>280772.59999999998</v>
      </c>
      <c r="P4" s="4">
        <v>280772.40000000002</v>
      </c>
      <c r="Q4" s="4">
        <v>280779.40000000002</v>
      </c>
      <c r="R4" s="4">
        <v>280779.90000000002</v>
      </c>
      <c r="S4" s="4">
        <v>280845.2</v>
      </c>
      <c r="T4" s="4">
        <v>280892.40000000002</v>
      </c>
      <c r="U4" s="4">
        <v>280829.8</v>
      </c>
      <c r="V4" s="4">
        <v>280773.40000000002</v>
      </c>
      <c r="W4" s="4">
        <v>280784.40000000002</v>
      </c>
      <c r="X4" s="4">
        <v>280782.14621400001</v>
      </c>
      <c r="Y4" s="2"/>
      <c r="Z4" s="4">
        <v>281414.40000000002</v>
      </c>
      <c r="AA4" s="4">
        <v>281385.09999999998</v>
      </c>
      <c r="AB4" s="4">
        <v>281393.59999999998</v>
      </c>
      <c r="AC4" s="4">
        <v>281397.2</v>
      </c>
      <c r="AD4" s="4">
        <v>281400.5</v>
      </c>
      <c r="AE4" s="4">
        <v>281425.90000000002</v>
      </c>
      <c r="AF4" s="4">
        <v>281455.8</v>
      </c>
      <c r="AG4" s="4">
        <v>281413.40000000002</v>
      </c>
      <c r="AH4" s="4">
        <v>281388</v>
      </c>
      <c r="AI4" s="4">
        <v>281399.59999999998</v>
      </c>
      <c r="AJ4" s="4">
        <v>281399.528544</v>
      </c>
      <c r="AK4" s="2"/>
    </row>
    <row r="5" spans="1:37">
      <c r="A5" s="2" t="s">
        <v>40</v>
      </c>
      <c r="B5" s="4">
        <v>322583.90000000002</v>
      </c>
      <c r="C5" s="4">
        <v>322342.59999999998</v>
      </c>
      <c r="D5" s="4">
        <v>322331.8</v>
      </c>
      <c r="E5" s="4">
        <v>322354.59999999998</v>
      </c>
      <c r="F5" s="4">
        <v>322352.09999999998</v>
      </c>
      <c r="G5" s="4">
        <v>322571.09999999998</v>
      </c>
      <c r="H5" s="4">
        <v>322591.5</v>
      </c>
      <c r="I5" s="4">
        <v>322583.5</v>
      </c>
      <c r="J5" s="4">
        <v>322358.8</v>
      </c>
      <c r="K5" s="4">
        <v>322359.7</v>
      </c>
      <c r="L5" s="4">
        <v>322364.88729799999</v>
      </c>
      <c r="M5" s="2"/>
      <c r="N5" s="4">
        <v>324131.59999999998</v>
      </c>
      <c r="O5" s="4">
        <v>323898.59999999998</v>
      </c>
      <c r="P5" s="4">
        <v>323886.40000000002</v>
      </c>
      <c r="Q5" s="4">
        <v>323911.2</v>
      </c>
      <c r="R5" s="4">
        <v>323905.5</v>
      </c>
      <c r="S5" s="4">
        <v>324125.2</v>
      </c>
      <c r="T5" s="4">
        <v>324138.40000000002</v>
      </c>
      <c r="U5" s="4">
        <v>324132.5</v>
      </c>
      <c r="V5" s="4">
        <v>323923.09999999998</v>
      </c>
      <c r="W5" s="4">
        <v>323921.59999999998</v>
      </c>
      <c r="X5" s="4">
        <v>323925.68219399999</v>
      </c>
      <c r="Y5" s="2"/>
      <c r="Z5" s="4">
        <v>321658.40000000002</v>
      </c>
      <c r="AA5" s="4">
        <v>321452.90000000002</v>
      </c>
      <c r="AB5" s="4">
        <v>321444.5</v>
      </c>
      <c r="AC5" s="4">
        <v>321465.40000000002</v>
      </c>
      <c r="AD5" s="4">
        <v>321454</v>
      </c>
      <c r="AE5" s="4">
        <v>321650.8</v>
      </c>
      <c r="AF5" s="4">
        <v>321662.3</v>
      </c>
      <c r="AG5" s="4">
        <v>321657.09999999998</v>
      </c>
      <c r="AH5" s="4">
        <v>321471.90000000002</v>
      </c>
      <c r="AI5" s="4">
        <v>321476.7</v>
      </c>
      <c r="AJ5" s="4">
        <v>321480.00195800001</v>
      </c>
      <c r="AK5" s="2"/>
    </row>
    <row r="6" spans="1:37">
      <c r="A6" s="2" t="s">
        <v>41</v>
      </c>
      <c r="B6" s="4">
        <v>2572447</v>
      </c>
      <c r="C6" s="4">
        <v>0</v>
      </c>
      <c r="D6" s="4">
        <v>0</v>
      </c>
      <c r="E6" s="4">
        <v>0</v>
      </c>
      <c r="F6" s="4">
        <v>0</v>
      </c>
      <c r="G6" s="4">
        <v>2572507</v>
      </c>
      <c r="H6" s="4">
        <v>2572580</v>
      </c>
      <c r="I6" s="4">
        <v>2572467</v>
      </c>
      <c r="J6" s="4">
        <v>0</v>
      </c>
      <c r="K6" s="4">
        <v>0</v>
      </c>
      <c r="L6" s="4">
        <v>0</v>
      </c>
      <c r="M6" s="2"/>
      <c r="N6" s="4">
        <v>2592317</v>
      </c>
      <c r="O6" s="4">
        <v>0</v>
      </c>
      <c r="P6" s="4">
        <v>0</v>
      </c>
      <c r="Q6" s="4">
        <v>0</v>
      </c>
      <c r="R6" s="4">
        <v>0</v>
      </c>
      <c r="S6" s="4">
        <v>2592497</v>
      </c>
      <c r="T6" s="4">
        <v>2592523</v>
      </c>
      <c r="U6" s="4">
        <v>2592367</v>
      </c>
      <c r="V6" s="4">
        <v>0</v>
      </c>
      <c r="W6" s="4">
        <v>0</v>
      </c>
      <c r="X6" s="4">
        <v>0</v>
      </c>
      <c r="Y6" s="2"/>
      <c r="Z6" s="4">
        <v>2589092</v>
      </c>
      <c r="AA6" s="4">
        <v>0</v>
      </c>
      <c r="AB6" s="4">
        <v>0</v>
      </c>
      <c r="AC6" s="4">
        <v>0</v>
      </c>
      <c r="AD6" s="4">
        <v>0</v>
      </c>
      <c r="AE6" s="4">
        <v>2589136</v>
      </c>
      <c r="AF6" s="4">
        <v>2589215</v>
      </c>
      <c r="AG6" s="4">
        <v>2589095</v>
      </c>
      <c r="AH6" s="4">
        <v>0</v>
      </c>
      <c r="AI6" s="4">
        <v>0</v>
      </c>
      <c r="AJ6" s="4">
        <v>0</v>
      </c>
      <c r="AK6" s="2"/>
    </row>
    <row r="7" spans="1:37">
      <c r="A7" s="2" t="s">
        <v>42</v>
      </c>
      <c r="B7" s="4">
        <v>0</v>
      </c>
      <c r="C7" s="4">
        <v>781441.6</v>
      </c>
      <c r="D7" s="4">
        <v>416998.5</v>
      </c>
      <c r="E7" s="4">
        <v>290729.5</v>
      </c>
      <c r="F7" s="4">
        <v>336267.4</v>
      </c>
      <c r="G7" s="4">
        <v>0</v>
      </c>
      <c r="H7" s="4">
        <v>0</v>
      </c>
      <c r="I7" s="4">
        <v>0</v>
      </c>
      <c r="J7" s="4">
        <v>781467.4</v>
      </c>
      <c r="K7" s="4">
        <v>336249</v>
      </c>
      <c r="L7" s="4">
        <v>290711.282106</v>
      </c>
      <c r="M7" s="2"/>
      <c r="N7" s="4">
        <v>0</v>
      </c>
      <c r="O7" s="4">
        <v>789432.5</v>
      </c>
      <c r="P7" s="4">
        <v>420024.8</v>
      </c>
      <c r="Q7" s="4">
        <v>292394</v>
      </c>
      <c r="R7" s="4">
        <v>338776</v>
      </c>
      <c r="S7" s="4">
        <v>0</v>
      </c>
      <c r="T7" s="4">
        <v>0</v>
      </c>
      <c r="U7" s="4">
        <v>0</v>
      </c>
      <c r="V7" s="4">
        <v>789435.8</v>
      </c>
      <c r="W7" s="4">
        <v>338759.6</v>
      </c>
      <c r="X7" s="4">
        <v>292395.776036</v>
      </c>
      <c r="Y7" s="2"/>
      <c r="Z7" s="4">
        <v>0</v>
      </c>
      <c r="AA7" s="4">
        <v>787161.2</v>
      </c>
      <c r="AB7" s="4">
        <v>419441.4</v>
      </c>
      <c r="AC7" s="4">
        <v>292213.5</v>
      </c>
      <c r="AD7" s="4">
        <v>338276.5</v>
      </c>
      <c r="AE7" s="4">
        <v>0</v>
      </c>
      <c r="AF7" s="4">
        <v>0</v>
      </c>
      <c r="AG7" s="4">
        <v>0</v>
      </c>
      <c r="AH7" s="4">
        <v>787142.3</v>
      </c>
      <c r="AI7" s="4">
        <v>338259.7</v>
      </c>
      <c r="AJ7" s="4">
        <v>292206.51035599998</v>
      </c>
      <c r="AK7" s="2"/>
    </row>
    <row r="8" spans="1:37">
      <c r="A8" s="2" t="s">
        <v>43</v>
      </c>
      <c r="B8" s="4">
        <v>0</v>
      </c>
      <c r="C8" s="4">
        <v>1791310</v>
      </c>
      <c r="D8" s="4">
        <v>366707.3</v>
      </c>
      <c r="E8" s="4">
        <v>875214.7</v>
      </c>
      <c r="F8" s="4">
        <v>875212.3</v>
      </c>
      <c r="G8" s="4">
        <v>0</v>
      </c>
      <c r="H8" s="4">
        <v>0</v>
      </c>
      <c r="I8" s="4">
        <v>0</v>
      </c>
      <c r="J8" s="4">
        <v>1791324</v>
      </c>
      <c r="K8" s="4">
        <v>875285.2</v>
      </c>
      <c r="L8" s="4">
        <v>875264.18015599996</v>
      </c>
      <c r="M8" s="2"/>
      <c r="N8" s="4">
        <v>0</v>
      </c>
      <c r="O8" s="4">
        <v>1803322</v>
      </c>
      <c r="P8" s="4">
        <v>371713.3</v>
      </c>
      <c r="Q8" s="4">
        <v>882692.2</v>
      </c>
      <c r="R8" s="4">
        <v>882692.4</v>
      </c>
      <c r="S8" s="4">
        <v>0</v>
      </c>
      <c r="T8" s="4">
        <v>0</v>
      </c>
      <c r="U8" s="4">
        <v>0</v>
      </c>
      <c r="V8" s="4">
        <v>1803328</v>
      </c>
      <c r="W8" s="4">
        <v>882742.7</v>
      </c>
      <c r="X8" s="4">
        <v>882715.77944399999</v>
      </c>
      <c r="Y8" s="2"/>
      <c r="Z8" s="4">
        <v>0</v>
      </c>
      <c r="AA8" s="4">
        <v>1802413</v>
      </c>
      <c r="AB8" s="4">
        <v>370020.6</v>
      </c>
      <c r="AC8" s="4">
        <v>881385.6</v>
      </c>
      <c r="AD8" s="4">
        <v>881410.8</v>
      </c>
      <c r="AE8" s="4">
        <v>0</v>
      </c>
      <c r="AF8" s="4">
        <v>0</v>
      </c>
      <c r="AG8" s="4">
        <v>0</v>
      </c>
      <c r="AH8" s="4">
        <v>1802439</v>
      </c>
      <c r="AI8" s="4">
        <v>881438.7</v>
      </c>
      <c r="AJ8" s="4">
        <v>881401.11967599997</v>
      </c>
      <c r="AK8" s="2"/>
    </row>
    <row r="9" spans="1:37">
      <c r="A9" s="2" t="s">
        <v>44</v>
      </c>
      <c r="B9" s="4">
        <v>0</v>
      </c>
      <c r="C9" s="4">
        <v>0</v>
      </c>
      <c r="D9" s="4">
        <v>1788976</v>
      </c>
      <c r="E9" s="4">
        <v>492904.2</v>
      </c>
      <c r="F9" s="4">
        <v>366661.3</v>
      </c>
      <c r="G9" s="4">
        <v>0</v>
      </c>
      <c r="H9" s="4">
        <v>0</v>
      </c>
      <c r="I9" s="4">
        <v>0</v>
      </c>
      <c r="J9" s="4">
        <v>0</v>
      </c>
      <c r="K9" s="4">
        <v>366674</v>
      </c>
      <c r="L9" s="4">
        <v>492901.35584400001</v>
      </c>
      <c r="M9" s="2"/>
      <c r="N9" s="4">
        <v>0</v>
      </c>
      <c r="O9" s="4">
        <v>0</v>
      </c>
      <c r="P9" s="4">
        <v>1800928</v>
      </c>
      <c r="Q9" s="4">
        <v>499268</v>
      </c>
      <c r="R9" s="4">
        <v>371685.6</v>
      </c>
      <c r="S9" s="4">
        <v>0</v>
      </c>
      <c r="T9" s="4">
        <v>0</v>
      </c>
      <c r="U9" s="4">
        <v>0</v>
      </c>
      <c r="V9" s="4">
        <v>0</v>
      </c>
      <c r="W9" s="4">
        <v>371654</v>
      </c>
      <c r="X9" s="4">
        <v>499223.95921599999</v>
      </c>
      <c r="Y9" s="2"/>
      <c r="Z9" s="4">
        <v>0</v>
      </c>
      <c r="AA9" s="4">
        <v>0</v>
      </c>
      <c r="AB9" s="4">
        <v>1800138</v>
      </c>
      <c r="AC9" s="4">
        <v>497137.9</v>
      </c>
      <c r="AD9" s="4">
        <v>369977.8</v>
      </c>
      <c r="AE9" s="4">
        <v>0</v>
      </c>
      <c r="AF9" s="4">
        <v>0</v>
      </c>
      <c r="AG9" s="4">
        <v>0</v>
      </c>
      <c r="AH9" s="4">
        <v>0</v>
      </c>
      <c r="AI9" s="4">
        <v>369965.8</v>
      </c>
      <c r="AJ9" s="4">
        <v>497127.79814999999</v>
      </c>
    </row>
    <row r="10" spans="1:37">
      <c r="A10" s="2" t="s">
        <v>45</v>
      </c>
      <c r="B10" s="4">
        <v>0</v>
      </c>
      <c r="C10" s="4">
        <v>0</v>
      </c>
      <c r="D10" s="4">
        <v>0</v>
      </c>
      <c r="E10" s="4">
        <v>913922.4</v>
      </c>
      <c r="F10" s="4">
        <v>913917.3</v>
      </c>
      <c r="G10" s="4">
        <v>0</v>
      </c>
      <c r="H10" s="4">
        <v>0</v>
      </c>
      <c r="I10" s="4">
        <v>0</v>
      </c>
      <c r="J10" s="4">
        <v>0</v>
      </c>
      <c r="K10" s="4">
        <v>913909.9</v>
      </c>
      <c r="L10" s="4">
        <v>913903.93484799995</v>
      </c>
      <c r="M10" s="2"/>
      <c r="N10" s="4">
        <v>0</v>
      </c>
      <c r="O10" s="4">
        <v>0</v>
      </c>
      <c r="P10" s="4">
        <v>0</v>
      </c>
      <c r="Q10" s="4">
        <v>918401.7</v>
      </c>
      <c r="R10" s="4">
        <v>918394.7</v>
      </c>
      <c r="S10" s="4">
        <v>0</v>
      </c>
      <c r="T10" s="4">
        <v>0</v>
      </c>
      <c r="U10" s="4">
        <v>0</v>
      </c>
      <c r="V10" s="4">
        <v>0</v>
      </c>
      <c r="W10" s="4">
        <v>918441</v>
      </c>
      <c r="X10" s="4">
        <v>918434.83152799995</v>
      </c>
      <c r="Y10" s="2"/>
      <c r="Z10" s="4">
        <v>0</v>
      </c>
      <c r="AA10" s="4">
        <v>0</v>
      </c>
      <c r="AB10" s="4">
        <v>0</v>
      </c>
      <c r="AC10" s="4">
        <v>918840.4</v>
      </c>
      <c r="AD10" s="4">
        <v>918853.8</v>
      </c>
      <c r="AE10" s="4">
        <v>0</v>
      </c>
      <c r="AF10" s="4">
        <v>0</v>
      </c>
      <c r="AG10" s="4">
        <v>0</v>
      </c>
      <c r="AH10" s="4">
        <v>0</v>
      </c>
      <c r="AI10" s="4">
        <v>918866</v>
      </c>
      <c r="AJ10" s="4">
        <v>918848.45736</v>
      </c>
      <c r="AK10" s="2"/>
    </row>
    <row r="11" spans="1:37">
      <c r="A11" s="2" t="s">
        <v>46</v>
      </c>
      <c r="B11" s="4">
        <v>0</v>
      </c>
      <c r="C11" s="4">
        <v>0</v>
      </c>
      <c r="D11" s="4">
        <v>0</v>
      </c>
      <c r="E11" s="4">
        <v>0</v>
      </c>
      <c r="F11" s="4">
        <v>80766.350000000006</v>
      </c>
      <c r="G11" s="4">
        <v>0</v>
      </c>
      <c r="H11" s="4">
        <v>0</v>
      </c>
      <c r="I11" s="4">
        <v>0</v>
      </c>
      <c r="J11" s="4">
        <v>0</v>
      </c>
      <c r="K11" s="4">
        <v>80761</v>
      </c>
      <c r="L11" s="4">
        <v>0</v>
      </c>
      <c r="M11" s="2"/>
      <c r="N11" s="4">
        <v>0</v>
      </c>
      <c r="O11" s="4">
        <v>0</v>
      </c>
      <c r="P11" s="4">
        <v>0</v>
      </c>
      <c r="Q11" s="4">
        <v>0</v>
      </c>
      <c r="R11" s="4">
        <v>81281.5</v>
      </c>
      <c r="S11" s="4">
        <v>0</v>
      </c>
      <c r="T11" s="4">
        <v>0</v>
      </c>
      <c r="U11" s="4">
        <v>0</v>
      </c>
      <c r="V11" s="4">
        <v>0</v>
      </c>
      <c r="W11" s="4">
        <v>81279.41</v>
      </c>
      <c r="X11" s="4">
        <v>0</v>
      </c>
      <c r="Y11" s="2"/>
      <c r="Z11" s="4">
        <v>0</v>
      </c>
      <c r="AA11" s="4">
        <v>0</v>
      </c>
      <c r="AB11" s="4">
        <v>0</v>
      </c>
      <c r="AC11" s="4">
        <v>0</v>
      </c>
      <c r="AD11" s="4">
        <v>81162.740000000005</v>
      </c>
      <c r="AE11" s="4">
        <v>0</v>
      </c>
      <c r="AF11" s="4">
        <v>0</v>
      </c>
      <c r="AG11" s="4">
        <v>0</v>
      </c>
      <c r="AH11" s="4">
        <v>0</v>
      </c>
      <c r="AI11" s="4">
        <v>81159.570000000007</v>
      </c>
      <c r="AJ11" s="4">
        <v>0</v>
      </c>
      <c r="AK11" s="2"/>
    </row>
    <row r="12" spans="1:37">
      <c r="A12" s="2" t="s">
        <v>47</v>
      </c>
      <c r="B12" s="4">
        <v>111209.9</v>
      </c>
      <c r="C12" s="4">
        <v>111311.7</v>
      </c>
      <c r="D12" s="4">
        <v>111312.7</v>
      </c>
      <c r="E12" s="4">
        <v>111303.4</v>
      </c>
      <c r="F12" s="4">
        <v>111351.1</v>
      </c>
      <c r="G12" s="4">
        <v>111214.39999999999</v>
      </c>
      <c r="H12" s="4">
        <v>111214.1</v>
      </c>
      <c r="I12" s="4">
        <v>111204.7</v>
      </c>
      <c r="J12" s="4">
        <v>111307.4</v>
      </c>
      <c r="K12" s="4">
        <v>111343.1</v>
      </c>
      <c r="L12" s="4">
        <v>111292.7387785</v>
      </c>
      <c r="M12" s="2"/>
      <c r="N12" s="4">
        <v>112574.1</v>
      </c>
      <c r="O12" s="4">
        <v>112811</v>
      </c>
      <c r="P12" s="4">
        <v>112810.8</v>
      </c>
      <c r="Q12" s="4">
        <v>112789</v>
      </c>
      <c r="R12" s="4">
        <v>112843.5</v>
      </c>
      <c r="S12" s="4">
        <v>112649.60000000001</v>
      </c>
      <c r="T12" s="4">
        <v>112633.3</v>
      </c>
      <c r="U12" s="4">
        <v>112628.8</v>
      </c>
      <c r="V12" s="4">
        <v>112799.3</v>
      </c>
      <c r="W12" s="4">
        <v>112833.5</v>
      </c>
      <c r="X12" s="4">
        <v>112790.84376</v>
      </c>
      <c r="Y12" s="2"/>
      <c r="Z12" s="4">
        <v>112552.1</v>
      </c>
      <c r="AA12" s="4">
        <v>113001.60000000001</v>
      </c>
      <c r="AB12" s="4">
        <v>112977.4</v>
      </c>
      <c r="AC12" s="4">
        <v>112931.4</v>
      </c>
      <c r="AD12" s="4">
        <v>112993.8</v>
      </c>
      <c r="AE12" s="4">
        <v>112609.5</v>
      </c>
      <c r="AF12" s="4">
        <v>112566.9</v>
      </c>
      <c r="AG12" s="4">
        <v>112705.8</v>
      </c>
      <c r="AH12" s="4">
        <v>113004.4</v>
      </c>
      <c r="AI12" s="4">
        <v>112992.4</v>
      </c>
      <c r="AJ12" s="4">
        <v>112983.2957345</v>
      </c>
      <c r="AK12" s="2"/>
    </row>
    <row r="13" spans="1:37">
      <c r="A13" s="2" t="s">
        <v>48</v>
      </c>
      <c r="B13" s="4">
        <v>2157974</v>
      </c>
      <c r="C13" s="4">
        <v>2158020</v>
      </c>
      <c r="D13" s="4">
        <v>2157998</v>
      </c>
      <c r="E13" s="4">
        <v>2157946</v>
      </c>
      <c r="F13" s="4">
        <v>2157940</v>
      </c>
      <c r="G13" s="4">
        <v>0</v>
      </c>
      <c r="H13" s="4">
        <v>2158484</v>
      </c>
      <c r="I13" s="4">
        <v>2157960</v>
      </c>
      <c r="J13" s="4">
        <v>2157997</v>
      </c>
      <c r="K13" s="4">
        <v>2157929</v>
      </c>
      <c r="L13" s="4">
        <v>2157921.7093039998</v>
      </c>
      <c r="M13" s="2"/>
      <c r="N13" s="4">
        <v>2151380</v>
      </c>
      <c r="O13" s="4">
        <v>2151657</v>
      </c>
      <c r="P13" s="4">
        <v>2151638</v>
      </c>
      <c r="Q13" s="4">
        <v>2151510</v>
      </c>
      <c r="R13" s="4">
        <v>2151525</v>
      </c>
      <c r="S13" s="4">
        <v>0</v>
      </c>
      <c r="T13" s="4">
        <v>2152383</v>
      </c>
      <c r="U13" s="4">
        <v>2151384</v>
      </c>
      <c r="V13" s="4">
        <v>2151589</v>
      </c>
      <c r="W13" s="4">
        <v>2151480</v>
      </c>
      <c r="X13" s="4">
        <v>2151455.624264</v>
      </c>
      <c r="Y13" s="2"/>
      <c r="Z13" s="4">
        <v>2182864</v>
      </c>
      <c r="AA13" s="4">
        <v>2183063</v>
      </c>
      <c r="AB13" s="4">
        <v>2183046</v>
      </c>
      <c r="AC13" s="4">
        <v>2182983</v>
      </c>
      <c r="AD13" s="4">
        <v>2183000</v>
      </c>
      <c r="AE13" s="4">
        <v>0</v>
      </c>
      <c r="AF13" s="4">
        <v>2183531</v>
      </c>
      <c r="AG13" s="4">
        <v>2182865</v>
      </c>
      <c r="AH13" s="4">
        <v>2183018</v>
      </c>
      <c r="AI13" s="4">
        <v>2182900</v>
      </c>
      <c r="AJ13" s="4">
        <v>2182957.0254080002</v>
      </c>
      <c r="AK13" s="2"/>
    </row>
    <row r="14" spans="1:37">
      <c r="A14" s="2" t="s">
        <v>49</v>
      </c>
      <c r="B14" s="4">
        <v>0</v>
      </c>
      <c r="C14" s="4">
        <v>0</v>
      </c>
      <c r="D14" s="4">
        <v>0</v>
      </c>
      <c r="E14" s="4">
        <v>0</v>
      </c>
      <c r="F14" s="4">
        <v>0</v>
      </c>
      <c r="G14" s="4">
        <v>549761.30000000005</v>
      </c>
      <c r="H14" s="4">
        <v>0</v>
      </c>
      <c r="I14" s="4">
        <v>0</v>
      </c>
      <c r="J14" s="4">
        <v>0</v>
      </c>
      <c r="K14" s="4">
        <v>0</v>
      </c>
      <c r="L14" s="4">
        <v>0</v>
      </c>
      <c r="M14" s="2"/>
      <c r="N14" s="4">
        <v>0</v>
      </c>
      <c r="O14" s="4">
        <v>0</v>
      </c>
      <c r="P14" s="4">
        <v>0</v>
      </c>
      <c r="Q14" s="4">
        <v>0</v>
      </c>
      <c r="R14" s="4">
        <v>0</v>
      </c>
      <c r="S14" s="4">
        <v>548085.9</v>
      </c>
      <c r="T14" s="4">
        <v>0</v>
      </c>
      <c r="U14" s="4">
        <v>0</v>
      </c>
      <c r="V14" s="4">
        <v>0</v>
      </c>
      <c r="W14" s="4">
        <v>0</v>
      </c>
      <c r="X14" s="4">
        <v>0</v>
      </c>
      <c r="Y14" s="2"/>
      <c r="Z14" s="4">
        <v>0</v>
      </c>
      <c r="AA14" s="4">
        <v>0</v>
      </c>
      <c r="AB14" s="4">
        <v>0</v>
      </c>
      <c r="AC14" s="4">
        <v>0</v>
      </c>
      <c r="AD14" s="4">
        <v>0</v>
      </c>
      <c r="AE14" s="4">
        <v>555858.30000000005</v>
      </c>
      <c r="AF14" s="4">
        <v>0</v>
      </c>
      <c r="AG14" s="4">
        <v>0</v>
      </c>
      <c r="AH14" s="4">
        <v>0</v>
      </c>
      <c r="AI14" s="4">
        <v>0</v>
      </c>
      <c r="AJ14" s="4">
        <v>0</v>
      </c>
      <c r="AK14" s="2"/>
    </row>
    <row r="15" spans="1:37">
      <c r="A15" s="2" t="s">
        <v>50</v>
      </c>
      <c r="B15" s="4">
        <v>0</v>
      </c>
      <c r="C15" s="4">
        <v>0</v>
      </c>
      <c r="D15" s="4">
        <v>0</v>
      </c>
      <c r="E15" s="4">
        <v>0</v>
      </c>
      <c r="F15" s="4">
        <v>0</v>
      </c>
      <c r="G15" s="4">
        <v>680072.8</v>
      </c>
      <c r="H15" s="4">
        <v>0</v>
      </c>
      <c r="I15" s="4">
        <v>0</v>
      </c>
      <c r="J15" s="4">
        <v>0</v>
      </c>
      <c r="K15" s="4">
        <v>0</v>
      </c>
      <c r="L15" s="4">
        <v>0</v>
      </c>
      <c r="M15" s="2"/>
      <c r="N15" s="4">
        <v>0</v>
      </c>
      <c r="O15" s="4">
        <v>0</v>
      </c>
      <c r="P15" s="4">
        <v>0</v>
      </c>
      <c r="Q15" s="4">
        <v>0</v>
      </c>
      <c r="R15" s="4">
        <v>0</v>
      </c>
      <c r="S15" s="4">
        <v>678239.6</v>
      </c>
      <c r="T15" s="4">
        <v>0</v>
      </c>
      <c r="U15" s="4">
        <v>0</v>
      </c>
      <c r="V15" s="4">
        <v>0</v>
      </c>
      <c r="W15" s="4">
        <v>0</v>
      </c>
      <c r="X15" s="4">
        <v>0</v>
      </c>
      <c r="Y15" s="2"/>
      <c r="Z15" s="4">
        <v>0</v>
      </c>
      <c r="AA15" s="4">
        <v>0</v>
      </c>
      <c r="AB15" s="4">
        <v>0</v>
      </c>
      <c r="AC15" s="4">
        <v>0</v>
      </c>
      <c r="AD15" s="4">
        <v>0</v>
      </c>
      <c r="AE15" s="4">
        <v>688631.1</v>
      </c>
      <c r="AF15" s="4">
        <v>0</v>
      </c>
      <c r="AG15" s="4">
        <v>0</v>
      </c>
      <c r="AH15" s="4">
        <v>0</v>
      </c>
      <c r="AI15" s="4">
        <v>0</v>
      </c>
      <c r="AJ15" s="4">
        <v>0</v>
      </c>
      <c r="AK15" s="2"/>
    </row>
    <row r="16" spans="1:37">
      <c r="A16" s="2" t="s">
        <v>51</v>
      </c>
      <c r="B16" s="4">
        <v>0</v>
      </c>
      <c r="C16" s="4">
        <v>0</v>
      </c>
      <c r="D16" s="4">
        <v>0</v>
      </c>
      <c r="E16" s="4">
        <v>0</v>
      </c>
      <c r="F16" s="4">
        <v>0</v>
      </c>
      <c r="G16" s="4">
        <v>928221</v>
      </c>
      <c r="H16" s="4">
        <v>0</v>
      </c>
      <c r="I16" s="4">
        <v>0</v>
      </c>
      <c r="J16" s="4">
        <v>0</v>
      </c>
      <c r="K16" s="4">
        <v>0</v>
      </c>
      <c r="L16" s="4">
        <v>0</v>
      </c>
      <c r="M16" s="2"/>
      <c r="N16" s="4">
        <v>0</v>
      </c>
      <c r="O16" s="4">
        <v>0</v>
      </c>
      <c r="P16" s="4">
        <v>0</v>
      </c>
      <c r="Q16" s="4">
        <v>0</v>
      </c>
      <c r="R16" s="4">
        <v>0</v>
      </c>
      <c r="S16" s="4">
        <v>925245.6</v>
      </c>
      <c r="T16" s="4">
        <v>0</v>
      </c>
      <c r="U16" s="4">
        <v>0</v>
      </c>
      <c r="V16" s="4">
        <v>0</v>
      </c>
      <c r="W16" s="4">
        <v>0</v>
      </c>
      <c r="X16" s="4">
        <v>0</v>
      </c>
      <c r="Y16" s="2"/>
      <c r="Z16" s="4">
        <v>0</v>
      </c>
      <c r="AA16" s="4">
        <v>0</v>
      </c>
      <c r="AB16" s="4">
        <v>0</v>
      </c>
      <c r="AC16" s="4">
        <v>0</v>
      </c>
      <c r="AD16" s="4">
        <v>0</v>
      </c>
      <c r="AE16" s="4">
        <v>938460</v>
      </c>
      <c r="AF16" s="4">
        <v>0</v>
      </c>
      <c r="AG16" s="4">
        <v>0</v>
      </c>
      <c r="AH16" s="4">
        <v>0</v>
      </c>
      <c r="AI16" s="4">
        <v>0</v>
      </c>
      <c r="AJ16" s="4">
        <v>0</v>
      </c>
      <c r="AK16" s="2"/>
    </row>
    <row r="17" spans="1:37">
      <c r="A17" s="2" t="s">
        <v>52</v>
      </c>
      <c r="B17" s="4">
        <v>77044.160000000003</v>
      </c>
      <c r="C17" s="4">
        <v>77024.13</v>
      </c>
      <c r="D17" s="4">
        <v>77018.990000000005</v>
      </c>
      <c r="E17" s="4">
        <v>77022.3</v>
      </c>
      <c r="F17" s="4">
        <v>77020.83</v>
      </c>
      <c r="G17" s="4">
        <v>77047.399999999994</v>
      </c>
      <c r="H17" s="4">
        <v>77045.59</v>
      </c>
      <c r="I17" s="4">
        <v>77043.5</v>
      </c>
      <c r="J17" s="4">
        <v>77024.460000000006</v>
      </c>
      <c r="K17" s="4">
        <v>77021.710000000006</v>
      </c>
      <c r="L17" s="4">
        <v>77023.188862499999</v>
      </c>
      <c r="M17" s="2"/>
      <c r="N17" s="4">
        <v>77571.05</v>
      </c>
      <c r="O17" s="4">
        <v>77550.929999999993</v>
      </c>
      <c r="P17" s="4">
        <v>77547.48</v>
      </c>
      <c r="Q17" s="4">
        <v>77550.2</v>
      </c>
      <c r="R17" s="4">
        <v>77548.88</v>
      </c>
      <c r="S17" s="4">
        <v>77573.850000000006</v>
      </c>
      <c r="T17" s="4">
        <v>77572.13</v>
      </c>
      <c r="U17" s="4">
        <v>77571.03</v>
      </c>
      <c r="V17" s="4">
        <v>77552.47</v>
      </c>
      <c r="W17" s="4">
        <v>77550.66</v>
      </c>
      <c r="X17" s="4">
        <v>77550.967674500003</v>
      </c>
      <c r="Y17" s="2"/>
      <c r="Z17" s="4">
        <v>78275.61</v>
      </c>
      <c r="AA17" s="4">
        <v>78259.899999999994</v>
      </c>
      <c r="AB17" s="4">
        <v>78259.990000000005</v>
      </c>
      <c r="AC17" s="4">
        <v>78260.86</v>
      </c>
      <c r="AD17" s="4">
        <v>78259.12</v>
      </c>
      <c r="AE17" s="4">
        <v>78279.460000000006</v>
      </c>
      <c r="AF17" s="4">
        <v>78275.62</v>
      </c>
      <c r="AG17" s="4">
        <v>78275.509999999995</v>
      </c>
      <c r="AH17" s="4">
        <v>78261.320000000007</v>
      </c>
      <c r="AI17" s="4">
        <v>78261.19</v>
      </c>
      <c r="AJ17" s="4">
        <v>78260.225195999999</v>
      </c>
      <c r="AK17" s="2"/>
    </row>
    <row r="18" spans="1:37">
      <c r="A18" s="2" t="s">
        <v>53</v>
      </c>
      <c r="B18" s="4">
        <v>191850.9</v>
      </c>
      <c r="C18" s="4">
        <v>191771.7</v>
      </c>
      <c r="D18" s="4">
        <v>191766.6</v>
      </c>
      <c r="E18" s="4">
        <v>191776.1</v>
      </c>
      <c r="F18" s="4">
        <v>191775.1</v>
      </c>
      <c r="G18" s="4">
        <v>191853.3</v>
      </c>
      <c r="H18" s="4">
        <v>191854.9</v>
      </c>
      <c r="I18" s="4">
        <v>191851.4</v>
      </c>
      <c r="J18" s="4">
        <v>191773.9</v>
      </c>
      <c r="K18" s="4">
        <v>191776.9</v>
      </c>
      <c r="L18" s="4">
        <v>191777.41981799999</v>
      </c>
      <c r="M18" s="2"/>
      <c r="N18" s="4">
        <v>193017.8</v>
      </c>
      <c r="O18" s="4">
        <v>192942.9</v>
      </c>
      <c r="P18" s="4">
        <v>192938.9</v>
      </c>
      <c r="Q18" s="4">
        <v>192947.20000000001</v>
      </c>
      <c r="R18" s="4">
        <v>192945.8</v>
      </c>
      <c r="S18" s="4">
        <v>193019.3</v>
      </c>
      <c r="T18" s="4">
        <v>193018.7</v>
      </c>
      <c r="U18" s="4">
        <v>193017.7</v>
      </c>
      <c r="V18" s="4">
        <v>192947.8</v>
      </c>
      <c r="W18" s="4">
        <v>192950.5</v>
      </c>
      <c r="X18" s="4">
        <v>192949.84729800001</v>
      </c>
      <c r="Y18" s="2"/>
      <c r="Z18" s="4">
        <v>192494.9</v>
      </c>
      <c r="AA18" s="4">
        <v>192432</v>
      </c>
      <c r="AB18" s="4">
        <v>192432.4</v>
      </c>
      <c r="AC18" s="4">
        <v>192437.9</v>
      </c>
      <c r="AD18" s="4">
        <v>192434.7</v>
      </c>
      <c r="AE18" s="4">
        <v>192499.1</v>
      </c>
      <c r="AF18" s="4">
        <v>192496.9</v>
      </c>
      <c r="AG18" s="4">
        <v>192495.7</v>
      </c>
      <c r="AH18" s="4">
        <v>192435.4</v>
      </c>
      <c r="AI18" s="4">
        <v>192440.4</v>
      </c>
      <c r="AJ18" s="4">
        <v>192437.81285300001</v>
      </c>
      <c r="AK18" s="2"/>
    </row>
    <row r="19" spans="1:37">
      <c r="A19" s="2" t="s">
        <v>54</v>
      </c>
      <c r="B19" s="4">
        <v>0</v>
      </c>
      <c r="C19" s="4">
        <v>0</v>
      </c>
      <c r="D19" s="4">
        <v>0</v>
      </c>
      <c r="E19" s="4">
        <v>0</v>
      </c>
      <c r="F19" s="4">
        <v>0</v>
      </c>
      <c r="G19" s="4">
        <v>0</v>
      </c>
      <c r="H19" s="4">
        <v>675437.8</v>
      </c>
      <c r="I19" s="4">
        <v>0</v>
      </c>
      <c r="J19" s="4">
        <v>0</v>
      </c>
      <c r="K19" s="4">
        <v>0</v>
      </c>
      <c r="L19" s="4">
        <v>0</v>
      </c>
      <c r="M19" s="2"/>
      <c r="N19" s="4">
        <v>0</v>
      </c>
      <c r="O19" s="4">
        <v>0</v>
      </c>
      <c r="P19" s="4">
        <v>0</v>
      </c>
      <c r="Q19" s="4">
        <v>0</v>
      </c>
      <c r="R19" s="4">
        <v>0</v>
      </c>
      <c r="S19" s="4">
        <v>0</v>
      </c>
      <c r="T19" s="4">
        <v>681986.5</v>
      </c>
      <c r="U19" s="4">
        <v>0</v>
      </c>
      <c r="V19" s="4">
        <v>0</v>
      </c>
      <c r="W19" s="4">
        <v>0</v>
      </c>
      <c r="X19" s="4">
        <v>0</v>
      </c>
      <c r="Y19" s="2"/>
      <c r="Z19" s="4">
        <v>0</v>
      </c>
      <c r="AA19" s="4">
        <v>0</v>
      </c>
      <c r="AB19" s="4">
        <v>0</v>
      </c>
      <c r="AC19" s="4">
        <v>0</v>
      </c>
      <c r="AD19" s="4">
        <v>0</v>
      </c>
      <c r="AE19" s="4">
        <v>0</v>
      </c>
      <c r="AF19" s="4">
        <v>690812.9</v>
      </c>
      <c r="AG19" s="4">
        <v>0</v>
      </c>
      <c r="AH19" s="4">
        <v>0</v>
      </c>
      <c r="AI19" s="4">
        <v>0</v>
      </c>
      <c r="AJ19" s="4">
        <v>0</v>
      </c>
      <c r="AK19" s="2"/>
    </row>
    <row r="20" spans="1:37">
      <c r="A20" s="2" t="s">
        <v>55</v>
      </c>
      <c r="B20" s="4">
        <v>0</v>
      </c>
      <c r="C20" s="4">
        <v>0</v>
      </c>
      <c r="D20" s="4">
        <v>0</v>
      </c>
      <c r="E20" s="4">
        <v>0</v>
      </c>
      <c r="F20" s="4">
        <v>0</v>
      </c>
      <c r="G20" s="4">
        <v>0</v>
      </c>
      <c r="H20" s="4">
        <v>127702.39999999999</v>
      </c>
      <c r="I20" s="4">
        <v>0</v>
      </c>
      <c r="J20" s="4">
        <v>0</v>
      </c>
      <c r="K20" s="4">
        <v>0</v>
      </c>
      <c r="L20" s="4">
        <v>0</v>
      </c>
      <c r="M20" s="2"/>
      <c r="N20" s="4">
        <v>0</v>
      </c>
      <c r="O20" s="4">
        <v>0</v>
      </c>
      <c r="P20" s="4">
        <v>0</v>
      </c>
      <c r="Q20" s="4">
        <v>0</v>
      </c>
      <c r="R20" s="4">
        <v>0</v>
      </c>
      <c r="S20" s="4">
        <v>0</v>
      </c>
      <c r="T20" s="4">
        <v>128940.7</v>
      </c>
      <c r="U20" s="4">
        <v>0</v>
      </c>
      <c r="V20" s="4">
        <v>0</v>
      </c>
      <c r="W20" s="4">
        <v>0</v>
      </c>
      <c r="X20" s="4">
        <v>0</v>
      </c>
      <c r="Y20" s="2"/>
      <c r="Z20" s="4">
        <v>0</v>
      </c>
      <c r="AA20" s="4">
        <v>0</v>
      </c>
      <c r="AB20" s="4">
        <v>0</v>
      </c>
      <c r="AC20" s="4">
        <v>0</v>
      </c>
      <c r="AD20" s="4">
        <v>0</v>
      </c>
      <c r="AE20" s="4">
        <v>0</v>
      </c>
      <c r="AF20" s="4">
        <v>130610.8</v>
      </c>
      <c r="AG20" s="4">
        <v>0</v>
      </c>
      <c r="AH20" s="4">
        <v>0</v>
      </c>
      <c r="AI20" s="4">
        <v>0</v>
      </c>
      <c r="AJ20" s="4">
        <v>0</v>
      </c>
      <c r="AK20" s="2"/>
    </row>
    <row r="21" spans="1:37">
      <c r="A21" s="2" t="s">
        <v>56</v>
      </c>
      <c r="B21" s="4">
        <v>803225.5</v>
      </c>
      <c r="C21" s="4">
        <v>803195.1</v>
      </c>
      <c r="D21" s="4">
        <v>803180.8</v>
      </c>
      <c r="E21" s="4">
        <v>803190</v>
      </c>
      <c r="F21" s="4">
        <v>803192.2</v>
      </c>
      <c r="G21" s="4">
        <v>803199.5</v>
      </c>
      <c r="H21" s="4">
        <v>0</v>
      </c>
      <c r="I21" s="4">
        <v>803228.7</v>
      </c>
      <c r="J21" s="4">
        <v>803193</v>
      </c>
      <c r="K21" s="4">
        <v>803193.9</v>
      </c>
      <c r="L21" s="4">
        <v>803189.65308399999</v>
      </c>
      <c r="M21" s="2"/>
      <c r="N21" s="4">
        <v>811043.5</v>
      </c>
      <c r="O21" s="4">
        <v>811010.2</v>
      </c>
      <c r="P21" s="4">
        <v>811003.3</v>
      </c>
      <c r="Q21" s="4">
        <v>811011.5</v>
      </c>
      <c r="R21" s="4">
        <v>811010.9</v>
      </c>
      <c r="S21" s="4">
        <v>811008.6</v>
      </c>
      <c r="T21" s="4">
        <v>0</v>
      </c>
      <c r="U21" s="4">
        <v>811046.1</v>
      </c>
      <c r="V21" s="4">
        <v>811008.4</v>
      </c>
      <c r="W21" s="4">
        <v>811013.5</v>
      </c>
      <c r="X21" s="4">
        <v>811014.97616800002</v>
      </c>
      <c r="Y21" s="2"/>
      <c r="Z21" s="4">
        <v>821511.4</v>
      </c>
      <c r="AA21" s="4">
        <v>821477.6</v>
      </c>
      <c r="AB21" s="4">
        <v>821491.9</v>
      </c>
      <c r="AC21" s="4">
        <v>821488.5</v>
      </c>
      <c r="AD21" s="4">
        <v>821491.3</v>
      </c>
      <c r="AE21" s="4">
        <v>821495.2</v>
      </c>
      <c r="AF21" s="4">
        <v>0</v>
      </c>
      <c r="AG21" s="4">
        <v>821512.2</v>
      </c>
      <c r="AH21" s="4">
        <v>821479.6</v>
      </c>
      <c r="AI21" s="4">
        <v>821504.1</v>
      </c>
      <c r="AJ21" s="4">
        <v>821492.58443599998</v>
      </c>
      <c r="AK21" s="2"/>
    </row>
    <row r="22" spans="1:37">
      <c r="A22" s="2" t="s">
        <v>57</v>
      </c>
      <c r="B22" s="4">
        <v>508564.7</v>
      </c>
      <c r="C22" s="4">
        <v>508663.5</v>
      </c>
      <c r="D22" s="4">
        <v>508751.8</v>
      </c>
      <c r="E22" s="4">
        <v>508674.4</v>
      </c>
      <c r="F22" s="4">
        <v>508707.4</v>
      </c>
      <c r="G22" s="4">
        <v>508583.2</v>
      </c>
      <c r="H22" s="4">
        <v>508587.8</v>
      </c>
      <c r="I22" s="4">
        <v>0</v>
      </c>
      <c r="J22" s="4">
        <v>0</v>
      </c>
      <c r="K22" s="4">
        <v>0</v>
      </c>
      <c r="L22" s="4">
        <v>0</v>
      </c>
      <c r="M22" s="2"/>
      <c r="N22" s="4">
        <v>508583.9</v>
      </c>
      <c r="O22" s="4">
        <v>508662</v>
      </c>
      <c r="P22" s="4">
        <v>508741.4</v>
      </c>
      <c r="Q22" s="4">
        <v>508693.8</v>
      </c>
      <c r="R22" s="4">
        <v>508728.2</v>
      </c>
      <c r="S22" s="4">
        <v>508623.1</v>
      </c>
      <c r="T22" s="4">
        <v>508618.5</v>
      </c>
      <c r="U22" s="4">
        <v>0</v>
      </c>
      <c r="V22" s="4">
        <v>0</v>
      </c>
      <c r="W22" s="4">
        <v>0</v>
      </c>
      <c r="X22" s="4">
        <v>0</v>
      </c>
      <c r="Y22" s="2"/>
      <c r="Z22" s="4">
        <v>509591.3</v>
      </c>
      <c r="AA22" s="4">
        <v>509707.7</v>
      </c>
      <c r="AB22" s="4">
        <v>509746.2</v>
      </c>
      <c r="AC22" s="4">
        <v>509678.7</v>
      </c>
      <c r="AD22" s="4">
        <v>509690.8</v>
      </c>
      <c r="AE22" s="4">
        <v>509607</v>
      </c>
      <c r="AF22" s="4">
        <v>509610.5</v>
      </c>
      <c r="AG22" s="4">
        <v>0</v>
      </c>
      <c r="AH22" s="4">
        <v>0</v>
      </c>
      <c r="AI22" s="4">
        <v>0</v>
      </c>
      <c r="AJ22" s="4">
        <v>0</v>
      </c>
      <c r="AK22" s="2"/>
    </row>
    <row r="23" spans="1:37">
      <c r="A23" s="2" t="s">
        <v>58</v>
      </c>
      <c r="B23" s="4">
        <v>0</v>
      </c>
      <c r="C23" s="4">
        <v>0</v>
      </c>
      <c r="D23" s="4">
        <v>0</v>
      </c>
      <c r="E23" s="4">
        <v>0</v>
      </c>
      <c r="F23" s="4">
        <v>0</v>
      </c>
      <c r="G23" s="4">
        <v>0</v>
      </c>
      <c r="H23" s="4">
        <v>0</v>
      </c>
      <c r="I23" s="4">
        <v>412406.5</v>
      </c>
      <c r="J23" s="4">
        <v>412466.3</v>
      </c>
      <c r="K23" s="4">
        <v>412404.9</v>
      </c>
      <c r="L23" s="4">
        <v>412396.776358</v>
      </c>
      <c r="M23" s="2"/>
      <c r="N23" s="4">
        <v>0</v>
      </c>
      <c r="O23" s="4">
        <v>0</v>
      </c>
      <c r="P23" s="4">
        <v>0</v>
      </c>
      <c r="Q23" s="4">
        <v>0</v>
      </c>
      <c r="R23" s="4">
        <v>0</v>
      </c>
      <c r="S23" s="4">
        <v>0</v>
      </c>
      <c r="T23" s="4">
        <v>0</v>
      </c>
      <c r="U23" s="4">
        <v>412435.5</v>
      </c>
      <c r="V23" s="4">
        <v>412492</v>
      </c>
      <c r="W23" s="4">
        <v>412441.7</v>
      </c>
      <c r="X23" s="4">
        <v>412431.94871600001</v>
      </c>
      <c r="Y23" s="2"/>
      <c r="Z23" s="4">
        <v>0</v>
      </c>
      <c r="AA23" s="4">
        <v>0</v>
      </c>
      <c r="AB23" s="4">
        <v>0</v>
      </c>
      <c r="AC23" s="4">
        <v>0</v>
      </c>
      <c r="AD23" s="4">
        <v>0</v>
      </c>
      <c r="AE23" s="4">
        <v>0</v>
      </c>
      <c r="AF23" s="4">
        <v>0</v>
      </c>
      <c r="AG23" s="4">
        <v>413254.3</v>
      </c>
      <c r="AH23" s="4">
        <v>413342.5</v>
      </c>
      <c r="AI23" s="4">
        <v>413295.7</v>
      </c>
      <c r="AJ23" s="4">
        <v>413287.94145599997</v>
      </c>
      <c r="AK23" s="2"/>
    </row>
    <row r="24" spans="1:37">
      <c r="A24" s="2" t="s">
        <v>59</v>
      </c>
      <c r="B24" s="4">
        <v>0</v>
      </c>
      <c r="C24" s="4">
        <v>0</v>
      </c>
      <c r="D24" s="4">
        <v>0</v>
      </c>
      <c r="E24" s="4">
        <v>0</v>
      </c>
      <c r="F24" s="4">
        <v>0</v>
      </c>
      <c r="G24" s="4">
        <v>0</v>
      </c>
      <c r="H24" s="4">
        <v>0</v>
      </c>
      <c r="I24" s="4">
        <v>96154.2</v>
      </c>
      <c r="J24" s="4">
        <v>96178.8</v>
      </c>
      <c r="K24" s="4">
        <v>96188.87</v>
      </c>
      <c r="L24" s="4">
        <v>96183.322686</v>
      </c>
      <c r="M24" s="2"/>
      <c r="N24" s="4">
        <v>0</v>
      </c>
      <c r="O24" s="4">
        <v>0</v>
      </c>
      <c r="P24" s="4">
        <v>0</v>
      </c>
      <c r="Q24" s="4">
        <v>0</v>
      </c>
      <c r="R24" s="4">
        <v>0</v>
      </c>
      <c r="S24" s="4">
        <v>0</v>
      </c>
      <c r="T24" s="4">
        <v>0</v>
      </c>
      <c r="U24" s="4">
        <v>96157.4</v>
      </c>
      <c r="V24" s="4">
        <v>96174.83</v>
      </c>
      <c r="W24" s="4">
        <v>96186.87</v>
      </c>
      <c r="X24" s="4">
        <v>96181.924752000006</v>
      </c>
      <c r="Y24" s="2"/>
      <c r="Z24" s="4">
        <v>0</v>
      </c>
      <c r="AA24" s="4">
        <v>0</v>
      </c>
      <c r="AB24" s="4">
        <v>0</v>
      </c>
      <c r="AC24" s="4">
        <v>0</v>
      </c>
      <c r="AD24" s="4">
        <v>0</v>
      </c>
      <c r="AE24" s="4">
        <v>0</v>
      </c>
      <c r="AF24" s="4">
        <v>0</v>
      </c>
      <c r="AG24" s="4">
        <v>96342.67</v>
      </c>
      <c r="AH24" s="4">
        <v>96365</v>
      </c>
      <c r="AI24" s="4">
        <v>96360.08</v>
      </c>
      <c r="AJ24" s="4">
        <v>96360.658553999994</v>
      </c>
      <c r="AK24" s="2"/>
    </row>
    <row r="25" spans="1:37">
      <c r="A25" s="2" t="s">
        <v>60</v>
      </c>
      <c r="B25" s="4">
        <v>772113.9</v>
      </c>
      <c r="C25" s="4">
        <v>772096.1</v>
      </c>
      <c r="D25" s="4">
        <v>772075.7</v>
      </c>
      <c r="E25" s="4">
        <v>772085.4</v>
      </c>
      <c r="F25" s="4">
        <v>772085.4</v>
      </c>
      <c r="G25" s="4">
        <v>772118.3</v>
      </c>
      <c r="H25" s="4">
        <v>772115.9</v>
      </c>
      <c r="I25" s="4">
        <v>772114.7</v>
      </c>
      <c r="J25" s="4">
        <v>772096.1</v>
      </c>
      <c r="K25" s="4">
        <v>772069.5</v>
      </c>
      <c r="L25" s="4">
        <v>772075.25794399995</v>
      </c>
      <c r="M25" s="2"/>
      <c r="N25" s="4">
        <v>781584</v>
      </c>
      <c r="O25" s="4">
        <v>781581.4</v>
      </c>
      <c r="P25" s="4">
        <v>781560</v>
      </c>
      <c r="Q25" s="4">
        <v>781574</v>
      </c>
      <c r="R25" s="4">
        <v>781573.3</v>
      </c>
      <c r="S25" s="4">
        <v>781588.6</v>
      </c>
      <c r="T25" s="4">
        <v>781588.9</v>
      </c>
      <c r="U25" s="4">
        <v>781587.9</v>
      </c>
      <c r="V25" s="4">
        <v>781566.8</v>
      </c>
      <c r="W25" s="4">
        <v>781540.3</v>
      </c>
      <c r="X25" s="4">
        <v>781548.02653599996</v>
      </c>
      <c r="Y25" s="2"/>
      <c r="Z25" s="4">
        <v>778744.7</v>
      </c>
      <c r="AA25" s="4">
        <v>778720.6</v>
      </c>
      <c r="AB25" s="4">
        <v>778704.7</v>
      </c>
      <c r="AC25" s="4">
        <v>778708</v>
      </c>
      <c r="AD25" s="4">
        <v>778714.1</v>
      </c>
      <c r="AE25" s="4">
        <v>778748.8</v>
      </c>
      <c r="AF25" s="4">
        <v>778755.8</v>
      </c>
      <c r="AG25" s="4">
        <v>778747.9</v>
      </c>
      <c r="AH25" s="4">
        <v>778702</v>
      </c>
      <c r="AI25" s="4">
        <v>778699.2</v>
      </c>
      <c r="AJ25" s="4">
        <v>778692.69316000002</v>
      </c>
      <c r="AK25" s="2"/>
    </row>
    <row r="26" spans="1:37">
      <c r="A26" s="2" t="s">
        <v>61</v>
      </c>
      <c r="B26" s="4">
        <v>277553.7</v>
      </c>
      <c r="C26" s="4">
        <v>277441.3</v>
      </c>
      <c r="D26" s="4">
        <v>277430.40000000002</v>
      </c>
      <c r="E26" s="4">
        <v>277448.40000000002</v>
      </c>
      <c r="F26" s="4">
        <v>277447.7</v>
      </c>
      <c r="G26" s="4">
        <v>277559.3</v>
      </c>
      <c r="H26" s="4">
        <v>277558.8</v>
      </c>
      <c r="I26" s="4">
        <v>277553.8</v>
      </c>
      <c r="J26" s="4">
        <v>277443.09999999998</v>
      </c>
      <c r="K26" s="4">
        <v>277444.8</v>
      </c>
      <c r="L26" s="4">
        <v>277444.76757000003</v>
      </c>
      <c r="M26" s="2"/>
      <c r="N26" s="4">
        <v>280645</v>
      </c>
      <c r="O26" s="4">
        <v>280542.7</v>
      </c>
      <c r="P26" s="4">
        <v>280531.20000000001</v>
      </c>
      <c r="Q26" s="4">
        <v>280540.7</v>
      </c>
      <c r="R26" s="4">
        <v>280543.8</v>
      </c>
      <c r="S26" s="4">
        <v>280645.90000000002</v>
      </c>
      <c r="T26" s="4">
        <v>280644.59999999998</v>
      </c>
      <c r="U26" s="4">
        <v>280643.40000000002</v>
      </c>
      <c r="V26" s="4">
        <v>280543.8</v>
      </c>
      <c r="W26" s="4">
        <v>280546.3</v>
      </c>
      <c r="X26" s="4">
        <v>280542.01495400001</v>
      </c>
      <c r="Y26" s="2"/>
      <c r="Z26" s="4">
        <v>277821.59999999998</v>
      </c>
      <c r="AA26" s="4">
        <v>277746</v>
      </c>
      <c r="AB26" s="4">
        <v>277735.09999999998</v>
      </c>
      <c r="AC26" s="4">
        <v>277752.7</v>
      </c>
      <c r="AD26" s="4">
        <v>277747.09999999998</v>
      </c>
      <c r="AE26" s="4">
        <v>277838.2</v>
      </c>
      <c r="AF26" s="4">
        <v>277831.8</v>
      </c>
      <c r="AG26" s="4">
        <v>277830.5</v>
      </c>
      <c r="AH26" s="4">
        <v>277751.7</v>
      </c>
      <c r="AI26" s="4">
        <v>277744.09999999998</v>
      </c>
      <c r="AJ26" s="4">
        <v>277743.88984000002</v>
      </c>
      <c r="AK26" s="2"/>
    </row>
    <row r="27" spans="1:37">
      <c r="A27" s="2" t="s">
        <v>62</v>
      </c>
      <c r="B27" s="4">
        <v>67291.289999999994</v>
      </c>
      <c r="C27" s="4">
        <v>67271.48</v>
      </c>
      <c r="D27" s="4">
        <v>67267.839999999997</v>
      </c>
      <c r="E27" s="4">
        <v>67271</v>
      </c>
      <c r="F27" s="4">
        <v>67269.78</v>
      </c>
      <c r="G27" s="4">
        <v>67294.27</v>
      </c>
      <c r="H27" s="4">
        <v>67292.37</v>
      </c>
      <c r="I27" s="4">
        <v>67290.710000000006</v>
      </c>
      <c r="J27" s="4">
        <v>67272.06</v>
      </c>
      <c r="K27" s="4">
        <v>67270.649999999994</v>
      </c>
      <c r="L27" s="4">
        <v>67271.854294499994</v>
      </c>
      <c r="M27" s="2"/>
      <c r="N27" s="4">
        <v>67264.45</v>
      </c>
      <c r="O27" s="4">
        <v>67245.039999999994</v>
      </c>
      <c r="P27" s="4">
        <v>67242.62</v>
      </c>
      <c r="Q27" s="4">
        <v>67245.600000000006</v>
      </c>
      <c r="R27" s="4">
        <v>67244.38</v>
      </c>
      <c r="S27" s="4">
        <v>67266.94</v>
      </c>
      <c r="T27" s="4">
        <v>67265.119999999995</v>
      </c>
      <c r="U27" s="4">
        <v>67264.53</v>
      </c>
      <c r="V27" s="4">
        <v>67246.850000000006</v>
      </c>
      <c r="W27" s="4">
        <v>67246.080000000002</v>
      </c>
      <c r="X27" s="4">
        <v>67246.305810499995</v>
      </c>
      <c r="Y27" s="2"/>
      <c r="Z27" s="4">
        <v>67279.03</v>
      </c>
      <c r="AA27" s="4">
        <v>67263.759999999995</v>
      </c>
      <c r="AB27" s="4">
        <v>67264.34</v>
      </c>
      <c r="AC27" s="4">
        <v>67265.429999999993</v>
      </c>
      <c r="AD27" s="4">
        <v>67263.759999999995</v>
      </c>
      <c r="AE27" s="4">
        <v>67282.45</v>
      </c>
      <c r="AF27" s="4">
        <v>67278.52</v>
      </c>
      <c r="AG27" s="4">
        <v>67278.87</v>
      </c>
      <c r="AH27" s="4">
        <v>67265.289999999994</v>
      </c>
      <c r="AI27" s="4">
        <v>67266.179999999993</v>
      </c>
      <c r="AJ27" s="4">
        <v>67264.934328500007</v>
      </c>
      <c r="AK27" s="2"/>
    </row>
    <row r="28" spans="1:37">
      <c r="A28" s="2" t="s">
        <v>63</v>
      </c>
      <c r="B28" s="4">
        <v>152385.1</v>
      </c>
      <c r="C28" s="4">
        <v>152313</v>
      </c>
      <c r="D28" s="4">
        <v>152308.70000000001</v>
      </c>
      <c r="E28" s="4">
        <v>152314.70000000001</v>
      </c>
      <c r="F28" s="4">
        <v>152314.5</v>
      </c>
      <c r="G28" s="4">
        <v>152384.5</v>
      </c>
      <c r="H28" s="4">
        <v>152387.1</v>
      </c>
      <c r="I28" s="4">
        <v>152384.20000000001</v>
      </c>
      <c r="J28" s="4">
        <v>152316.1</v>
      </c>
      <c r="K28" s="4">
        <v>152316.1</v>
      </c>
      <c r="L28" s="4">
        <v>152317.10190499999</v>
      </c>
      <c r="M28" s="2"/>
      <c r="N28" s="4">
        <v>152701</v>
      </c>
      <c r="O28" s="4">
        <v>152634.1</v>
      </c>
      <c r="P28" s="4">
        <v>152630.39999999999</v>
      </c>
      <c r="Q28" s="4">
        <v>152636.79999999999</v>
      </c>
      <c r="R28" s="4">
        <v>152635.5</v>
      </c>
      <c r="S28" s="4">
        <v>152702.79999999999</v>
      </c>
      <c r="T28" s="4">
        <v>152703.1</v>
      </c>
      <c r="U28" s="4">
        <v>152701.29999999999</v>
      </c>
      <c r="V28" s="4">
        <v>152639.5</v>
      </c>
      <c r="W28" s="4">
        <v>152638</v>
      </c>
      <c r="X28" s="4">
        <v>152639.32065899999</v>
      </c>
      <c r="Y28" s="2"/>
      <c r="Z28" s="4">
        <v>151919</v>
      </c>
      <c r="AA28" s="4">
        <v>151860.5</v>
      </c>
      <c r="AB28" s="4">
        <v>151859.5</v>
      </c>
      <c r="AC28" s="4">
        <v>151864.70000000001</v>
      </c>
      <c r="AD28" s="4">
        <v>151862</v>
      </c>
      <c r="AE28" s="4">
        <v>151919.6</v>
      </c>
      <c r="AF28" s="4">
        <v>151920.70000000001</v>
      </c>
      <c r="AG28" s="4">
        <v>151918.70000000001</v>
      </c>
      <c r="AH28" s="4">
        <v>151864.4</v>
      </c>
      <c r="AI28" s="4">
        <v>151867.29999999999</v>
      </c>
      <c r="AJ28" s="4">
        <v>151866.81224999999</v>
      </c>
      <c r="AK28" s="2"/>
    </row>
    <row r="29" spans="1:37">
      <c r="A29" s="2" t="s">
        <v>64</v>
      </c>
      <c r="B29" s="4">
        <v>8992173</v>
      </c>
      <c r="C29" s="4">
        <v>8991954</v>
      </c>
      <c r="D29" s="4">
        <v>8991864</v>
      </c>
      <c r="E29" s="4">
        <v>8991869</v>
      </c>
      <c r="F29" s="4">
        <v>8991990</v>
      </c>
      <c r="G29" s="4">
        <v>8992391</v>
      </c>
      <c r="H29" s="4">
        <v>8992871</v>
      </c>
      <c r="I29" s="4">
        <v>8992167</v>
      </c>
      <c r="J29" s="4">
        <v>8991964</v>
      </c>
      <c r="K29" s="4">
        <v>8991909</v>
      </c>
      <c r="L29" s="4">
        <v>8991744.4115665015</v>
      </c>
      <c r="M29" s="2"/>
      <c r="N29" s="4">
        <v>9036522</v>
      </c>
      <c r="O29" s="4">
        <v>9036849</v>
      </c>
      <c r="P29" s="4">
        <v>9036735</v>
      </c>
      <c r="Q29" s="4">
        <v>9036681</v>
      </c>
      <c r="R29" s="4">
        <v>9036846</v>
      </c>
      <c r="S29" s="4">
        <v>9037093</v>
      </c>
      <c r="T29" s="4">
        <v>9037862</v>
      </c>
      <c r="U29" s="4">
        <v>9036649</v>
      </c>
      <c r="V29" s="4">
        <v>9036802</v>
      </c>
      <c r="W29" s="4">
        <v>9036746</v>
      </c>
      <c r="X29" s="4">
        <v>9036563.8357140012</v>
      </c>
      <c r="Y29" s="2"/>
      <c r="Z29" s="4">
        <v>9067490</v>
      </c>
      <c r="AA29" s="4">
        <v>9068135</v>
      </c>
      <c r="AB29" s="4">
        <v>9068159</v>
      </c>
      <c r="AC29" s="4">
        <v>9067980</v>
      </c>
      <c r="AD29" s="4">
        <v>9068167</v>
      </c>
      <c r="AE29" s="4">
        <v>9067781</v>
      </c>
      <c r="AF29" s="4">
        <v>9068347</v>
      </c>
      <c r="AG29" s="4">
        <v>9067657</v>
      </c>
      <c r="AH29" s="4">
        <v>9068122</v>
      </c>
      <c r="AI29" s="4">
        <v>9068079</v>
      </c>
      <c r="AJ29" s="4">
        <v>9067983.7971919999</v>
      </c>
      <c r="AK29" s="2"/>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6C2B-ED61-4F14-BBF5-2E56CEEDB993}">
  <dimension ref="A1:AJ29"/>
  <sheetViews>
    <sheetView workbookViewId="0">
      <selection activeCell="L2" sqref="L2:L28"/>
    </sheetView>
  </sheetViews>
  <sheetFormatPr defaultColWidth="8.7109375" defaultRowHeight="14.45"/>
  <cols>
    <col min="1" max="1" width="10.5703125" bestFit="1" customWidth="1"/>
    <col min="2" max="2" width="11.85546875" bestFit="1" customWidth="1"/>
    <col min="3" max="6" width="12.85546875" bestFit="1" customWidth="1"/>
    <col min="7" max="7" width="12.5703125" bestFit="1" customWidth="1"/>
    <col min="8" max="8" width="12.28515625" bestFit="1" customWidth="1"/>
    <col min="9" max="12" width="12.85546875" bestFit="1" customWidth="1"/>
    <col min="14" max="14" width="11.85546875" bestFit="1" customWidth="1"/>
    <col min="15" max="18" width="12.85546875" bestFit="1" customWidth="1"/>
    <col min="19" max="19" width="12.5703125" bestFit="1" customWidth="1"/>
    <col min="20" max="20" width="12.28515625" bestFit="1" customWidth="1"/>
    <col min="21" max="23" width="12.85546875" bestFit="1" customWidth="1"/>
    <col min="24" max="24" width="11.28515625" bestFit="1" customWidth="1"/>
    <col min="26" max="26" width="11.85546875" bestFit="1" customWidth="1"/>
    <col min="27" max="30" width="12.85546875" bestFit="1" customWidth="1"/>
    <col min="31" max="31" width="12.5703125" bestFit="1" customWidth="1"/>
    <col min="32" max="32" width="12.28515625" bestFit="1" customWidth="1"/>
    <col min="33" max="35" width="12.85546875" bestFit="1" customWidth="1"/>
    <col min="36" max="36" width="11.28515625" bestFit="1" customWidth="1"/>
  </cols>
  <sheetData>
    <row r="1" spans="1:36">
      <c r="A1" t="s">
        <v>3</v>
      </c>
      <c r="B1" t="s">
        <v>4</v>
      </c>
      <c r="C1" t="s">
        <v>5</v>
      </c>
      <c r="D1" t="s">
        <v>6</v>
      </c>
      <c r="E1" t="s">
        <v>7</v>
      </c>
      <c r="F1" t="s">
        <v>8</v>
      </c>
      <c r="G1" t="s">
        <v>9</v>
      </c>
      <c r="H1" t="s">
        <v>10</v>
      </c>
      <c r="I1" t="s">
        <v>11</v>
      </c>
      <c r="J1" t="s">
        <v>12</v>
      </c>
      <c r="K1" t="s">
        <v>13</v>
      </c>
      <c r="L1" t="s">
        <v>14</v>
      </c>
      <c r="N1" t="s">
        <v>15</v>
      </c>
      <c r="O1" t="s">
        <v>16</v>
      </c>
      <c r="P1" t="s">
        <v>17</v>
      </c>
      <c r="Q1" t="s">
        <v>18</v>
      </c>
      <c r="R1" t="s">
        <v>19</v>
      </c>
      <c r="S1" t="s">
        <v>20</v>
      </c>
      <c r="T1" t="s">
        <v>21</v>
      </c>
      <c r="U1" t="s">
        <v>22</v>
      </c>
      <c r="V1" t="s">
        <v>23</v>
      </c>
      <c r="W1" t="s">
        <v>24</v>
      </c>
      <c r="X1" t="s">
        <v>25</v>
      </c>
      <c r="Z1" t="s">
        <v>26</v>
      </c>
      <c r="AA1" t="s">
        <v>27</v>
      </c>
      <c r="AB1" t="s">
        <v>28</v>
      </c>
      <c r="AC1" t="s">
        <v>29</v>
      </c>
      <c r="AD1" t="s">
        <v>30</v>
      </c>
      <c r="AE1" t="s">
        <v>31</v>
      </c>
      <c r="AF1" t="s">
        <v>32</v>
      </c>
      <c r="AG1" t="s">
        <v>33</v>
      </c>
      <c r="AH1" t="s">
        <v>34</v>
      </c>
      <c r="AI1" t="s">
        <v>35</v>
      </c>
      <c r="AJ1" t="s">
        <v>36</v>
      </c>
    </row>
    <row r="2" spans="1:36">
      <c r="A2" s="1" t="s">
        <v>37</v>
      </c>
      <c r="B2" s="3">
        <v>3277.0039066761742</v>
      </c>
      <c r="C2" s="3">
        <v>3462.1199335160691</v>
      </c>
      <c r="D2" s="3">
        <v>3465.7264974244208</v>
      </c>
      <c r="E2" s="3">
        <v>3428.7394748847241</v>
      </c>
      <c r="F2" s="3">
        <v>3432.084093098063</v>
      </c>
      <c r="G2" s="3">
        <v>3267.4474676406999</v>
      </c>
      <c r="H2" s="3">
        <v>3254.6337917920018</v>
      </c>
      <c r="I2" s="3">
        <v>3279.486603678733</v>
      </c>
      <c r="J2" s="3">
        <v>3452.024615627101</v>
      </c>
      <c r="K2" s="3">
        <v>3425.6417184561979</v>
      </c>
      <c r="L2" s="3">
        <v>3423.3547807179098</v>
      </c>
      <c r="M2" s="3"/>
      <c r="N2" s="3">
        <v>3322.3076037810529</v>
      </c>
      <c r="O2" s="3">
        <v>3492.7993986457809</v>
      </c>
      <c r="P2" s="3">
        <v>3500.3249314672762</v>
      </c>
      <c r="Q2" s="3">
        <v>3468.7840542555368</v>
      </c>
      <c r="R2" s="3">
        <v>3471.6716408728062</v>
      </c>
      <c r="S2" s="3">
        <v>3301.800860009761</v>
      </c>
      <c r="T2" s="3">
        <v>3289.6034888669842</v>
      </c>
      <c r="U2" s="3">
        <v>3321.6685457782669</v>
      </c>
      <c r="V2" s="3">
        <v>3480.7040686214609</v>
      </c>
      <c r="W2" s="3">
        <v>3463.6754203134678</v>
      </c>
      <c r="X2" s="3">
        <v>3460.9261163665201</v>
      </c>
      <c r="Y2" s="3"/>
      <c r="Z2" s="3">
        <v>3480.9685575911672</v>
      </c>
      <c r="AA2" s="3">
        <v>3612.2092857580819</v>
      </c>
      <c r="AB2" s="3">
        <v>3608.2130814924149</v>
      </c>
      <c r="AC2" s="3">
        <v>3588.4891203739512</v>
      </c>
      <c r="AD2" s="3">
        <v>3587.5617656769041</v>
      </c>
      <c r="AE2" s="3">
        <v>3463.8039455652638</v>
      </c>
      <c r="AF2" s="3">
        <v>3455.1183939714442</v>
      </c>
      <c r="AG2" s="3">
        <v>3483.0635776688691</v>
      </c>
      <c r="AH2" s="3">
        <v>3604.0301499355451</v>
      </c>
      <c r="AI2" s="3">
        <v>3580.1342345367052</v>
      </c>
      <c r="AJ2" s="3">
        <v>3581.9068952091498</v>
      </c>
    </row>
    <row r="3" spans="1:36">
      <c r="A3" s="1" t="s">
        <v>38</v>
      </c>
      <c r="B3" s="3">
        <v>995.73108675856088</v>
      </c>
      <c r="C3" s="3">
        <v>963.19831684676694</v>
      </c>
      <c r="D3" s="3">
        <v>967.66432119023204</v>
      </c>
      <c r="E3" s="3">
        <v>1007.817930528779</v>
      </c>
      <c r="F3" s="3">
        <v>1008.443491210514</v>
      </c>
      <c r="G3" s="3">
        <v>961.01067478408993</v>
      </c>
      <c r="H3" s="3">
        <v>979.6267452780761</v>
      </c>
      <c r="I3" s="3">
        <v>997.92212537871399</v>
      </c>
      <c r="J3" s="3">
        <v>973.61019351748394</v>
      </c>
      <c r="K3" s="3">
        <v>1013.748938971829</v>
      </c>
      <c r="L3" s="3">
        <v>1015.30637359173</v>
      </c>
      <c r="M3" s="3"/>
      <c r="N3" s="3">
        <v>1071.7472278091691</v>
      </c>
      <c r="O3" s="3">
        <v>1038.7897382211179</v>
      </c>
      <c r="P3" s="3">
        <v>1046.5487625523569</v>
      </c>
      <c r="Q3" s="3">
        <v>1078.3126344346749</v>
      </c>
      <c r="R3" s="3">
        <v>1081.0421687382191</v>
      </c>
      <c r="S3" s="3">
        <v>1028.55752002348</v>
      </c>
      <c r="T3" s="3">
        <v>1045.223827066395</v>
      </c>
      <c r="U3" s="3">
        <v>1072.4707305939569</v>
      </c>
      <c r="V3" s="3">
        <v>1049.5836593960021</v>
      </c>
      <c r="W3" s="3">
        <v>1084.707260539102</v>
      </c>
      <c r="X3" s="3">
        <v>1086.0760536052699</v>
      </c>
      <c r="Y3" s="3"/>
      <c r="Z3" s="3">
        <v>1108.3670819372271</v>
      </c>
      <c r="AA3" s="3">
        <v>1081.9078781421681</v>
      </c>
      <c r="AB3" s="3">
        <v>1078.9292715549409</v>
      </c>
      <c r="AC3" s="3">
        <v>1110.584804153712</v>
      </c>
      <c r="AD3" s="3">
        <v>1108.5695782843561</v>
      </c>
      <c r="AE3" s="3">
        <v>1075.811486521759</v>
      </c>
      <c r="AF3" s="3">
        <v>1089.310737520236</v>
      </c>
      <c r="AG3" s="3">
        <v>1111.210574047728</v>
      </c>
      <c r="AH3" s="3">
        <v>1087.491013797978</v>
      </c>
      <c r="AI3" s="3">
        <v>1110.3140152952819</v>
      </c>
      <c r="AJ3" s="3">
        <v>1113.3861906468501</v>
      </c>
    </row>
    <row r="4" spans="1:36">
      <c r="A4" s="1" t="s">
        <v>39</v>
      </c>
      <c r="B4" s="3">
        <v>2719.8187494528661</v>
      </c>
      <c r="C4" s="3">
        <v>2744.2398061738409</v>
      </c>
      <c r="D4" s="3">
        <v>2756.4122881506451</v>
      </c>
      <c r="E4" s="3">
        <v>2760.602760941314</v>
      </c>
      <c r="F4" s="3">
        <v>2745.9016250155478</v>
      </c>
      <c r="G4" s="3">
        <v>2712.6770795940861</v>
      </c>
      <c r="H4" s="3">
        <v>2676.7405528530198</v>
      </c>
      <c r="I4" s="3">
        <v>2716.0108821943782</v>
      </c>
      <c r="J4" s="3">
        <v>2747.0851245221911</v>
      </c>
      <c r="K4" s="3">
        <v>2752.4809509205602</v>
      </c>
      <c r="L4" s="3">
        <v>2762.7393783196103</v>
      </c>
      <c r="M4" s="3"/>
      <c r="N4" s="3">
        <v>2800.8278250160761</v>
      </c>
      <c r="O4" s="3">
        <v>2829.2174319238229</v>
      </c>
      <c r="P4" s="3">
        <v>2823.9992373246409</v>
      </c>
      <c r="Q4" s="3">
        <v>2837.208889196912</v>
      </c>
      <c r="R4" s="3">
        <v>2822.1697756118529</v>
      </c>
      <c r="S4" s="3">
        <v>2781.5691669345479</v>
      </c>
      <c r="T4" s="3">
        <v>2739.0959025251891</v>
      </c>
      <c r="U4" s="3">
        <v>2798.1951212914551</v>
      </c>
      <c r="V4" s="3">
        <v>2828.914036657337</v>
      </c>
      <c r="W4" s="3">
        <v>2818.3493323881239</v>
      </c>
      <c r="X4" s="3">
        <v>2835.0372457286198</v>
      </c>
      <c r="Y4" s="3"/>
      <c r="Z4" s="3">
        <v>2929.09241998578</v>
      </c>
      <c r="AA4" s="3">
        <v>2958.0574292643928</v>
      </c>
      <c r="AB4" s="3">
        <v>2950.6927351055469</v>
      </c>
      <c r="AC4" s="3">
        <v>2935.2869591368872</v>
      </c>
      <c r="AD4" s="3">
        <v>2932.51830937778</v>
      </c>
      <c r="AE4" s="3">
        <v>2907.1016855445382</v>
      </c>
      <c r="AF4" s="3">
        <v>2881.4387517180662</v>
      </c>
      <c r="AG4" s="3">
        <v>2920.8545171517981</v>
      </c>
      <c r="AH4" s="3">
        <v>2957.2712078768309</v>
      </c>
      <c r="AI4" s="3">
        <v>2938.1229218852118</v>
      </c>
      <c r="AJ4" s="3">
        <v>2935.0402644043102</v>
      </c>
    </row>
    <row r="5" spans="1:36">
      <c r="A5" s="1" t="s">
        <v>40</v>
      </c>
      <c r="B5" s="3">
        <v>2236.7567955819809</v>
      </c>
      <c r="C5" s="3">
        <v>2441.7045048622172</v>
      </c>
      <c r="D5" s="3">
        <v>2448.2910630788751</v>
      </c>
      <c r="E5" s="3">
        <v>2429.6076806707788</v>
      </c>
      <c r="F5" s="3">
        <v>2431.053177994293</v>
      </c>
      <c r="G5" s="3">
        <v>2247.2556374282922</v>
      </c>
      <c r="H5" s="3">
        <v>2229.0689167986461</v>
      </c>
      <c r="I5" s="3">
        <v>2236.7756467033082</v>
      </c>
      <c r="J5" s="3">
        <v>2428.8982313745978</v>
      </c>
      <c r="K5" s="3">
        <v>2426.1007836308122</v>
      </c>
      <c r="L5" s="3">
        <v>2422.4908168435704</v>
      </c>
      <c r="M5" s="3"/>
      <c r="N5" s="3">
        <v>2266.1260121809401</v>
      </c>
      <c r="O5" s="3">
        <v>2463.7546704202909</v>
      </c>
      <c r="P5" s="3">
        <v>2472.1973310129538</v>
      </c>
      <c r="Q5" s="3">
        <v>2450.9341672667738</v>
      </c>
      <c r="R5" s="3">
        <v>2456.3206213902772</v>
      </c>
      <c r="S5" s="3">
        <v>2270.5217111038428</v>
      </c>
      <c r="T5" s="3">
        <v>2258.1528402499789</v>
      </c>
      <c r="U5" s="3">
        <v>2265.213300356389</v>
      </c>
      <c r="V5" s="3">
        <v>2443.9968013236989</v>
      </c>
      <c r="W5" s="3">
        <v>2442.921771579558</v>
      </c>
      <c r="X5" s="3">
        <v>2439.73843496675</v>
      </c>
      <c r="Y5" s="3"/>
      <c r="Z5" s="3">
        <v>2201.3125771886348</v>
      </c>
      <c r="AA5" s="3">
        <v>2369.8778335344309</v>
      </c>
      <c r="AB5" s="3">
        <v>2377.710135221304</v>
      </c>
      <c r="AC5" s="3">
        <v>2359.4566183553852</v>
      </c>
      <c r="AD5" s="3">
        <v>2369.3300843811121</v>
      </c>
      <c r="AE5" s="3">
        <v>2207.5379093156298</v>
      </c>
      <c r="AF5" s="3">
        <v>2197.4060699314</v>
      </c>
      <c r="AG5" s="3">
        <v>2201.7622134337748</v>
      </c>
      <c r="AH5" s="3">
        <v>2355.8955650733919</v>
      </c>
      <c r="AI5" s="3">
        <v>2351.247271340409</v>
      </c>
      <c r="AJ5" s="3">
        <v>2347.70491800116</v>
      </c>
    </row>
    <row r="6" spans="1:36">
      <c r="A6" s="1" t="s">
        <v>41</v>
      </c>
      <c r="B6" s="3">
        <v>14298.69894748415</v>
      </c>
      <c r="C6" s="3"/>
      <c r="D6" s="3"/>
      <c r="E6" s="3"/>
      <c r="F6" s="3"/>
      <c r="G6" s="3">
        <v>14230.287992989841</v>
      </c>
      <c r="H6" s="3">
        <v>14151.511043527689</v>
      </c>
      <c r="I6" s="3">
        <v>14282.15867953897</v>
      </c>
      <c r="J6" s="3"/>
      <c r="K6" s="3"/>
      <c r="L6" s="3"/>
      <c r="M6" s="3"/>
      <c r="N6" s="3">
        <v>14626.42004071884</v>
      </c>
      <c r="O6" s="3"/>
      <c r="P6" s="3"/>
      <c r="Q6" s="3"/>
      <c r="R6" s="3"/>
      <c r="S6" s="3">
        <v>14427.470284831439</v>
      </c>
      <c r="T6" s="3">
        <v>14392.89550483016</v>
      </c>
      <c r="U6" s="3">
        <v>14567.77242166643</v>
      </c>
      <c r="V6" s="3"/>
      <c r="W6" s="3"/>
      <c r="X6" s="3"/>
      <c r="Y6" s="3"/>
      <c r="Z6" s="3">
        <v>15644.919215723699</v>
      </c>
      <c r="AA6" s="3"/>
      <c r="AB6" s="3"/>
      <c r="AC6" s="3"/>
      <c r="AD6" s="3"/>
      <c r="AE6" s="3">
        <v>15600.8190063813</v>
      </c>
      <c r="AF6" s="3">
        <v>15500.20972707671</v>
      </c>
      <c r="AG6" s="3">
        <v>15647.07530592588</v>
      </c>
      <c r="AH6" s="3"/>
      <c r="AI6" s="3"/>
      <c r="AJ6" s="3"/>
    </row>
    <row r="7" spans="1:36">
      <c r="A7" s="1" t="s">
        <v>42</v>
      </c>
      <c r="B7" s="3"/>
      <c r="C7" s="3">
        <v>6087.7604598716571</v>
      </c>
      <c r="D7" s="3">
        <v>3528.13705299823</v>
      </c>
      <c r="E7" s="3">
        <v>2409.385883163292</v>
      </c>
      <c r="F7" s="3">
        <v>2464.0256843936932</v>
      </c>
      <c r="G7" s="3"/>
      <c r="H7" s="3"/>
      <c r="I7" s="3"/>
      <c r="J7" s="3">
        <v>6049.1306773333881</v>
      </c>
      <c r="K7" s="3">
        <v>2490.3346103119679</v>
      </c>
      <c r="L7" s="3">
        <v>2433.3530124346498</v>
      </c>
      <c r="M7" s="3"/>
      <c r="N7" s="3"/>
      <c r="O7" s="3">
        <v>6274.4783012053758</v>
      </c>
      <c r="P7" s="3">
        <v>3583.5900239757111</v>
      </c>
      <c r="Q7" s="3">
        <v>2442.4473792956901</v>
      </c>
      <c r="R7" s="3">
        <v>2476.2700267211339</v>
      </c>
      <c r="S7" s="3"/>
      <c r="T7" s="3"/>
      <c r="U7" s="3"/>
      <c r="V7" s="3">
        <v>6275.5322402118836</v>
      </c>
      <c r="W7" s="3">
        <v>2504.0315091917819</v>
      </c>
      <c r="X7" s="3">
        <v>2451.8520754236001</v>
      </c>
      <c r="Y7" s="3"/>
      <c r="Z7" s="3"/>
      <c r="AA7" s="3">
        <v>7218.4469979136284</v>
      </c>
      <c r="AB7" s="3">
        <v>4090.2670937162429</v>
      </c>
      <c r="AC7" s="3">
        <v>2800.4479940703241</v>
      </c>
      <c r="AD7" s="3">
        <v>2835.6175648193871</v>
      </c>
      <c r="AE7" s="3"/>
      <c r="AF7" s="3"/>
      <c r="AG7" s="3"/>
      <c r="AH7" s="3">
        <v>7255.5368581838966</v>
      </c>
      <c r="AI7" s="3">
        <v>2863.722536068688</v>
      </c>
      <c r="AJ7" s="3">
        <v>2814.31126452739</v>
      </c>
    </row>
    <row r="8" spans="1:36">
      <c r="A8" s="1" t="s">
        <v>43</v>
      </c>
      <c r="B8" s="3"/>
      <c r="C8" s="3">
        <v>6769.2760991882506</v>
      </c>
      <c r="D8" s="3">
        <v>2602.1088758389801</v>
      </c>
      <c r="E8" s="3">
        <v>2645.4046429489631</v>
      </c>
      <c r="F8" s="3">
        <v>2646.3419147934901</v>
      </c>
      <c r="G8" s="3"/>
      <c r="H8" s="3"/>
      <c r="I8" s="3"/>
      <c r="J8" s="3">
        <v>6757.6270861505718</v>
      </c>
      <c r="K8" s="3">
        <v>2595.709393419475</v>
      </c>
      <c r="L8" s="3">
        <v>2613.7663545519699</v>
      </c>
      <c r="M8" s="3"/>
      <c r="N8" s="3"/>
      <c r="O8" s="3">
        <v>6772.0083206413919</v>
      </c>
      <c r="P8" s="3">
        <v>2731.7842643733911</v>
      </c>
      <c r="Q8" s="3">
        <v>2701.8571724944941</v>
      </c>
      <c r="R8" s="3">
        <v>2700.787476098893</v>
      </c>
      <c r="S8" s="3"/>
      <c r="T8" s="3"/>
      <c r="U8" s="3"/>
      <c r="V8" s="3">
        <v>6769.889810760108</v>
      </c>
      <c r="W8" s="3">
        <v>2656.676725815315</v>
      </c>
      <c r="X8" s="3">
        <v>2678.7370023307899</v>
      </c>
      <c r="Y8" s="3"/>
      <c r="Z8" s="3"/>
      <c r="AA8" s="3">
        <v>7108.3652140350123</v>
      </c>
      <c r="AB8" s="3">
        <v>3152.742763563685</v>
      </c>
      <c r="AC8" s="3">
        <v>2823.296268711053</v>
      </c>
      <c r="AD8" s="3">
        <v>2802.864686743048</v>
      </c>
      <c r="AE8" s="3"/>
      <c r="AF8" s="3"/>
      <c r="AG8" s="3"/>
      <c r="AH8" s="3">
        <v>7089.8328952917982</v>
      </c>
      <c r="AI8" s="3">
        <v>2781.0898961031198</v>
      </c>
      <c r="AJ8" s="3">
        <v>2812.1380056851704</v>
      </c>
    </row>
    <row r="9" spans="1:36">
      <c r="A9" s="1" t="s">
        <v>44</v>
      </c>
      <c r="B9" s="3"/>
      <c r="C9" s="3"/>
      <c r="D9" s="3">
        <v>6752.1981869609826</v>
      </c>
      <c r="E9" s="3">
        <v>3851.3518398787051</v>
      </c>
      <c r="F9" s="3">
        <v>2688.612587737286</v>
      </c>
      <c r="G9" s="3"/>
      <c r="H9" s="3"/>
      <c r="I9" s="3"/>
      <c r="J9" s="3"/>
      <c r="K9" s="3">
        <v>2707.845905182231</v>
      </c>
      <c r="L9" s="3">
        <v>3906.2132937909096</v>
      </c>
      <c r="M9" s="3"/>
      <c r="N9" s="3"/>
      <c r="O9" s="3"/>
      <c r="P9" s="3">
        <v>6766.1607957337983</v>
      </c>
      <c r="Q9" s="3">
        <v>4016.2343781293121</v>
      </c>
      <c r="R9" s="3">
        <v>2782.6301104364602</v>
      </c>
      <c r="S9" s="3"/>
      <c r="T9" s="3"/>
      <c r="U9" s="3"/>
      <c r="V9" s="3"/>
      <c r="W9" s="3">
        <v>2806.987082826653</v>
      </c>
      <c r="X9" s="3">
        <v>4054.4250942768799</v>
      </c>
      <c r="Y9" s="3"/>
      <c r="Z9" s="3"/>
      <c r="AA9" s="3"/>
      <c r="AB9" s="3">
        <v>7030.2066847468013</v>
      </c>
      <c r="AC9" s="3">
        <v>4658.3369122090362</v>
      </c>
      <c r="AD9" s="3">
        <v>3236.0115252992259</v>
      </c>
      <c r="AE9" s="3"/>
      <c r="AF9" s="3"/>
      <c r="AG9" s="3"/>
      <c r="AH9" s="3"/>
      <c r="AI9" s="3">
        <v>3265.7196389702931</v>
      </c>
      <c r="AJ9" s="3">
        <v>4681.7507701284303</v>
      </c>
    </row>
    <row r="10" spans="1:36">
      <c r="A10" s="1" t="s">
        <v>45</v>
      </c>
      <c r="B10" s="3"/>
      <c r="C10" s="3"/>
      <c r="D10" s="3"/>
      <c r="E10" s="3">
        <v>3986.1708182180701</v>
      </c>
      <c r="F10" s="3">
        <v>3989.0299057002521</v>
      </c>
      <c r="G10" s="3"/>
      <c r="H10" s="3"/>
      <c r="I10" s="3"/>
      <c r="J10" s="3"/>
      <c r="K10" s="3">
        <v>3975.5725335504389</v>
      </c>
      <c r="L10" s="3">
        <v>3979.7687164441099</v>
      </c>
      <c r="M10" s="3"/>
      <c r="N10" s="3"/>
      <c r="O10" s="3"/>
      <c r="P10" s="3"/>
      <c r="Q10" s="3">
        <v>3942.786359383917</v>
      </c>
      <c r="R10" s="3">
        <v>3945.27262697985</v>
      </c>
      <c r="S10" s="3"/>
      <c r="T10" s="3"/>
      <c r="U10" s="3"/>
      <c r="V10" s="3"/>
      <c r="W10" s="3">
        <v>3932.3670304523812</v>
      </c>
      <c r="X10" s="3">
        <v>3938.9504863906004</v>
      </c>
      <c r="Y10" s="3"/>
      <c r="Z10" s="3"/>
      <c r="AA10" s="3"/>
      <c r="AB10" s="3"/>
      <c r="AC10" s="3">
        <v>4135.933330830936</v>
      </c>
      <c r="AD10" s="3">
        <v>4125.9241304599109</v>
      </c>
      <c r="AE10" s="3"/>
      <c r="AF10" s="3"/>
      <c r="AG10" s="3"/>
      <c r="AH10" s="3"/>
      <c r="AI10" s="3">
        <v>4120.1524400114686</v>
      </c>
      <c r="AJ10" s="3">
        <v>4131.8545983363701</v>
      </c>
    </row>
    <row r="11" spans="1:36">
      <c r="A11" s="1" t="s">
        <v>46</v>
      </c>
      <c r="B11" s="3"/>
      <c r="C11" s="3"/>
      <c r="D11" s="3"/>
      <c r="E11" s="3"/>
      <c r="F11" s="3">
        <v>972.41489139651003</v>
      </c>
      <c r="G11" s="3"/>
      <c r="H11" s="3"/>
      <c r="I11" s="3"/>
      <c r="J11" s="3"/>
      <c r="K11" s="3">
        <v>982.72169858813504</v>
      </c>
      <c r="L11" s="3"/>
      <c r="M11" s="3"/>
      <c r="N11" s="3"/>
      <c r="O11" s="3"/>
      <c r="P11" s="3"/>
      <c r="Q11" s="3"/>
      <c r="R11" s="3">
        <v>1032.7774176425089</v>
      </c>
      <c r="S11" s="3"/>
      <c r="T11" s="3"/>
      <c r="U11" s="3"/>
      <c r="V11" s="3"/>
      <c r="W11" s="3">
        <v>1041.768784591141</v>
      </c>
      <c r="X11" s="3"/>
      <c r="Y11" s="3"/>
      <c r="Z11" s="3"/>
      <c r="AA11" s="3"/>
      <c r="AB11" s="3"/>
      <c r="AC11" s="3"/>
      <c r="AD11" s="3">
        <v>1254.7183488565429</v>
      </c>
      <c r="AE11" s="3"/>
      <c r="AF11" s="3"/>
      <c r="AG11" s="3"/>
      <c r="AH11" s="3"/>
      <c r="AI11" s="3">
        <v>1267.2810967357591</v>
      </c>
      <c r="AJ11" s="3"/>
    </row>
    <row r="12" spans="1:36">
      <c r="A12" s="1" t="s">
        <v>47</v>
      </c>
      <c r="B12" s="3">
        <v>450.89719584435312</v>
      </c>
      <c r="C12" s="3">
        <v>333.762981104934</v>
      </c>
      <c r="D12" s="3">
        <v>328.60808829324498</v>
      </c>
      <c r="E12" s="3">
        <v>340.55397288713698</v>
      </c>
      <c r="F12" s="3">
        <v>274.152923132696</v>
      </c>
      <c r="G12" s="3">
        <v>445.66609984840898</v>
      </c>
      <c r="H12" s="3">
        <v>447.60176716847502</v>
      </c>
      <c r="I12" s="3">
        <v>457.67411698412701</v>
      </c>
      <c r="J12" s="3">
        <v>335.03198592886099</v>
      </c>
      <c r="K12" s="3">
        <v>281.52834218942297</v>
      </c>
      <c r="L12" s="3">
        <v>353.17390761919</v>
      </c>
      <c r="M12" s="3"/>
      <c r="N12" s="3">
        <v>560.41151999054205</v>
      </c>
      <c r="O12" s="3">
        <v>390.98601058792701</v>
      </c>
      <c r="P12" s="3">
        <v>390.01056499325398</v>
      </c>
      <c r="Q12" s="3">
        <v>405.928655663374</v>
      </c>
      <c r="R12" s="3">
        <v>346.85737813563111</v>
      </c>
      <c r="S12" s="3">
        <v>552.29804929726015</v>
      </c>
      <c r="T12" s="3">
        <v>549.83909997430601</v>
      </c>
      <c r="U12" s="3">
        <v>562.70262551068095</v>
      </c>
      <c r="V12" s="3">
        <v>403.00446866287899</v>
      </c>
      <c r="W12" s="3">
        <v>358.449872258401</v>
      </c>
      <c r="X12" s="3">
        <v>415.52504095457999</v>
      </c>
      <c r="Y12" s="3"/>
      <c r="Z12" s="3">
        <v>623.97643338032901</v>
      </c>
      <c r="AA12" s="3">
        <v>497.01845841973801</v>
      </c>
      <c r="AB12" s="3">
        <v>509.47429814020398</v>
      </c>
      <c r="AC12" s="3">
        <v>525.58311614948002</v>
      </c>
      <c r="AD12" s="3">
        <v>507.12677923534198</v>
      </c>
      <c r="AE12" s="3">
        <v>627.48118572608996</v>
      </c>
      <c r="AF12" s="3">
        <v>624.76385067885803</v>
      </c>
      <c r="AG12" s="3">
        <v>631.03677252778107</v>
      </c>
      <c r="AH12" s="3">
        <v>512.54545170951599</v>
      </c>
      <c r="AI12" s="3">
        <v>524.48074874621898</v>
      </c>
      <c r="AJ12" s="3">
        <v>526.75097874384994</v>
      </c>
    </row>
    <row r="13" spans="1:36">
      <c r="A13" s="1" t="s">
        <v>48</v>
      </c>
      <c r="B13" s="3">
        <v>17357.976564676319</v>
      </c>
      <c r="C13" s="3">
        <v>17275.35001204965</v>
      </c>
      <c r="D13" s="3">
        <v>17298.145018135961</v>
      </c>
      <c r="E13" s="3">
        <v>17364.69719157385</v>
      </c>
      <c r="F13" s="3">
        <v>17374.282159411079</v>
      </c>
      <c r="G13" s="3"/>
      <c r="H13" s="3">
        <v>16707.46837615261</v>
      </c>
      <c r="I13" s="3">
        <v>17379.450083805848</v>
      </c>
      <c r="J13" s="3">
        <v>17305.82138619593</v>
      </c>
      <c r="K13" s="3">
        <v>17388.80869148987</v>
      </c>
      <c r="L13" s="3">
        <v>17396.408938439399</v>
      </c>
      <c r="M13" s="3"/>
      <c r="N13" s="3">
        <v>16732.764047467881</v>
      </c>
      <c r="O13" s="3">
        <v>16386.679768977541</v>
      </c>
      <c r="P13" s="3">
        <v>16406.684620115349</v>
      </c>
      <c r="Q13" s="3">
        <v>16567.323962133541</v>
      </c>
      <c r="R13" s="3">
        <v>16550.42139333249</v>
      </c>
      <c r="S13" s="3"/>
      <c r="T13" s="3">
        <v>15482.25207435893</v>
      </c>
      <c r="U13" s="3">
        <v>16731.98813664772</v>
      </c>
      <c r="V13" s="3">
        <v>16472.228498479279</v>
      </c>
      <c r="W13" s="3">
        <v>16606.280232742691</v>
      </c>
      <c r="X13" s="3">
        <v>16636.501005288901</v>
      </c>
      <c r="Y13" s="3"/>
      <c r="Z13" s="3">
        <v>18515.531235266109</v>
      </c>
      <c r="AA13" s="3">
        <v>18253.876632048781</v>
      </c>
      <c r="AB13" s="3">
        <v>18279.217447977</v>
      </c>
      <c r="AC13" s="3">
        <v>18358.894690288678</v>
      </c>
      <c r="AD13" s="3">
        <v>18341.342564797371</v>
      </c>
      <c r="AE13" s="3"/>
      <c r="AF13" s="3">
        <v>17663.04004372807</v>
      </c>
      <c r="AG13" s="3">
        <v>18518.00554106701</v>
      </c>
      <c r="AH13" s="3">
        <v>18314.297870195511</v>
      </c>
      <c r="AI13" s="3">
        <v>18471.132689720951</v>
      </c>
      <c r="AJ13" s="3">
        <v>18393.6062026367</v>
      </c>
    </row>
    <row r="14" spans="1:36">
      <c r="A14" s="1" t="s">
        <v>49</v>
      </c>
      <c r="B14" s="3"/>
      <c r="C14" s="3"/>
      <c r="D14" s="3"/>
      <c r="E14" s="3"/>
      <c r="F14" s="3"/>
      <c r="G14" s="3">
        <v>3993.2456481594741</v>
      </c>
      <c r="H14" s="3"/>
      <c r="I14" s="3"/>
      <c r="J14" s="3"/>
      <c r="K14" s="3"/>
      <c r="L14" s="3"/>
      <c r="M14" s="3"/>
      <c r="N14" s="3"/>
      <c r="O14" s="3"/>
      <c r="P14" s="3"/>
      <c r="Q14" s="3"/>
      <c r="R14" s="3"/>
      <c r="S14" s="3">
        <v>4119.0421740521988</v>
      </c>
      <c r="T14" s="3"/>
      <c r="U14" s="3"/>
      <c r="V14" s="3"/>
      <c r="W14" s="3"/>
      <c r="X14" s="3"/>
      <c r="Y14" s="3"/>
      <c r="Z14" s="3"/>
      <c r="AA14" s="3"/>
      <c r="AB14" s="3"/>
      <c r="AC14" s="3"/>
      <c r="AD14" s="3"/>
      <c r="AE14" s="3">
        <v>4408.170113965557</v>
      </c>
      <c r="AF14" s="3"/>
      <c r="AG14" s="3"/>
      <c r="AH14" s="3"/>
      <c r="AI14" s="3"/>
      <c r="AJ14" s="3"/>
    </row>
    <row r="15" spans="1:36">
      <c r="A15" s="1" t="s">
        <v>50</v>
      </c>
      <c r="B15" s="3"/>
      <c r="C15" s="3"/>
      <c r="D15" s="3"/>
      <c r="E15" s="3"/>
      <c r="F15" s="3"/>
      <c r="G15" s="3">
        <v>5670.7045240482803</v>
      </c>
      <c r="H15" s="3"/>
      <c r="I15" s="3"/>
      <c r="J15" s="3"/>
      <c r="K15" s="3"/>
      <c r="L15" s="3"/>
      <c r="M15" s="3"/>
      <c r="N15" s="3"/>
      <c r="O15" s="3"/>
      <c r="P15" s="3"/>
      <c r="Q15" s="3"/>
      <c r="R15" s="3"/>
      <c r="S15" s="3">
        <v>5412.2581578337649</v>
      </c>
      <c r="T15" s="3"/>
      <c r="U15" s="3"/>
      <c r="V15" s="3"/>
      <c r="W15" s="3"/>
      <c r="X15" s="3"/>
      <c r="Y15" s="3"/>
      <c r="Z15" s="3"/>
      <c r="AA15" s="3"/>
      <c r="AB15" s="3"/>
      <c r="AC15" s="3"/>
      <c r="AD15" s="3"/>
      <c r="AE15" s="3">
        <v>6053.4537104994079</v>
      </c>
      <c r="AF15" s="3"/>
      <c r="AG15" s="3"/>
      <c r="AH15" s="3"/>
      <c r="AI15" s="3"/>
      <c r="AJ15" s="3"/>
    </row>
    <row r="16" spans="1:36">
      <c r="A16" s="1" t="s">
        <v>51</v>
      </c>
      <c r="B16" s="3"/>
      <c r="C16" s="3"/>
      <c r="D16" s="3"/>
      <c r="E16" s="3"/>
      <c r="F16" s="3"/>
      <c r="G16" s="3">
        <v>7527.1930639830462</v>
      </c>
      <c r="H16" s="3"/>
      <c r="I16" s="3"/>
      <c r="J16" s="3"/>
      <c r="K16" s="3"/>
      <c r="L16" s="3"/>
      <c r="M16" s="3"/>
      <c r="N16" s="3"/>
      <c r="O16" s="3"/>
      <c r="P16" s="3"/>
      <c r="Q16" s="3"/>
      <c r="R16" s="3"/>
      <c r="S16" s="3">
        <v>6909.6267486716779</v>
      </c>
      <c r="T16" s="3"/>
      <c r="U16" s="3"/>
      <c r="V16" s="3"/>
      <c r="W16" s="3"/>
      <c r="X16" s="3"/>
      <c r="Y16" s="3"/>
      <c r="Z16" s="3"/>
      <c r="AA16" s="3"/>
      <c r="AB16" s="3"/>
      <c r="AC16" s="3"/>
      <c r="AD16" s="3"/>
      <c r="AE16" s="3">
        <v>7880.4996577006796</v>
      </c>
      <c r="AF16" s="3"/>
      <c r="AG16" s="3"/>
      <c r="AH16" s="3"/>
      <c r="AI16" s="3"/>
      <c r="AJ16" s="3"/>
    </row>
    <row r="17" spans="1:36">
      <c r="A17" s="1" t="s">
        <v>52</v>
      </c>
      <c r="B17" s="3">
        <v>555.19525541012206</v>
      </c>
      <c r="C17" s="3">
        <v>573.00660591865494</v>
      </c>
      <c r="D17" s="3">
        <v>577.22246293334501</v>
      </c>
      <c r="E17" s="3">
        <v>574.39418692939705</v>
      </c>
      <c r="F17" s="3">
        <v>575.39050028573502</v>
      </c>
      <c r="G17" s="3">
        <v>552.35212097788303</v>
      </c>
      <c r="H17" s="3">
        <v>553.19588719138699</v>
      </c>
      <c r="I17" s="3">
        <v>555.88227271228504</v>
      </c>
      <c r="J17" s="3">
        <v>572.58800334836701</v>
      </c>
      <c r="K17" s="3">
        <v>574.65759167755607</v>
      </c>
      <c r="L17" s="3">
        <v>573.5193817951</v>
      </c>
      <c r="M17" s="3"/>
      <c r="N17" s="3">
        <v>647.75992212311098</v>
      </c>
      <c r="O17" s="3">
        <v>665.68264893838204</v>
      </c>
      <c r="P17" s="3">
        <v>668.846302516528</v>
      </c>
      <c r="Q17" s="3">
        <v>666.39884608144905</v>
      </c>
      <c r="R17" s="3">
        <v>667.54620267457699</v>
      </c>
      <c r="S17" s="3">
        <v>644.79728745007799</v>
      </c>
      <c r="T17" s="3">
        <v>646.55267872674813</v>
      </c>
      <c r="U17" s="3">
        <v>647.66927195412291</v>
      </c>
      <c r="V17" s="3">
        <v>663.75488640059211</v>
      </c>
      <c r="W17" s="3">
        <v>665.62271451200104</v>
      </c>
      <c r="X17" s="3">
        <v>665.36506706820001</v>
      </c>
      <c r="Y17" s="3"/>
      <c r="Z17" s="3">
        <v>691.07954401094889</v>
      </c>
      <c r="AA17" s="3">
        <v>707.16756006063702</v>
      </c>
      <c r="AB17" s="3">
        <v>706.64729372107911</v>
      </c>
      <c r="AC17" s="3">
        <v>705.74373324254793</v>
      </c>
      <c r="AD17" s="3">
        <v>707.28035876487706</v>
      </c>
      <c r="AE17" s="3">
        <v>687.072219174716</v>
      </c>
      <c r="AF17" s="3">
        <v>690.31345867885693</v>
      </c>
      <c r="AG17" s="3">
        <v>691.02025772657112</v>
      </c>
      <c r="AH17" s="3">
        <v>705.82754378599009</v>
      </c>
      <c r="AI17" s="3">
        <v>704.66544312388396</v>
      </c>
      <c r="AJ17" s="3">
        <v>706.25882622581003</v>
      </c>
    </row>
    <row r="18" spans="1:36">
      <c r="A18" s="1" t="s">
        <v>53</v>
      </c>
      <c r="B18" s="3">
        <v>920.32940939841205</v>
      </c>
      <c r="C18" s="3">
        <v>972.58934038830193</v>
      </c>
      <c r="D18" s="3">
        <v>975.73524236528192</v>
      </c>
      <c r="E18" s="3">
        <v>969.50106044842209</v>
      </c>
      <c r="F18" s="3">
        <v>970.45847859768503</v>
      </c>
      <c r="G18" s="3">
        <v>919.265815927331</v>
      </c>
      <c r="H18" s="3">
        <v>917.75579532577217</v>
      </c>
      <c r="I18" s="3">
        <v>920.51931535225094</v>
      </c>
      <c r="J18" s="3">
        <v>971.12793932553802</v>
      </c>
      <c r="K18" s="3">
        <v>969.28038148976702</v>
      </c>
      <c r="L18" s="3">
        <v>968.27733536659002</v>
      </c>
      <c r="M18" s="3"/>
      <c r="N18" s="3">
        <v>907.75370021751405</v>
      </c>
      <c r="O18" s="3">
        <v>955.41501001010306</v>
      </c>
      <c r="P18" s="3">
        <v>957.82883877633697</v>
      </c>
      <c r="Q18" s="3">
        <v>952.38452081448099</v>
      </c>
      <c r="R18" s="3">
        <v>953.62150797054596</v>
      </c>
      <c r="S18" s="3">
        <v>906.843048133416</v>
      </c>
      <c r="T18" s="3">
        <v>906.89904161412801</v>
      </c>
      <c r="U18" s="3">
        <v>907.65445085160297</v>
      </c>
      <c r="V18" s="3">
        <v>952.08313491679291</v>
      </c>
      <c r="W18" s="3">
        <v>950.44612531239807</v>
      </c>
      <c r="X18" s="3">
        <v>950.54521009214</v>
      </c>
      <c r="Y18" s="3"/>
      <c r="Z18" s="3">
        <v>906.60022817331992</v>
      </c>
      <c r="AA18" s="3">
        <v>946.63927742467706</v>
      </c>
      <c r="AB18" s="3">
        <v>946.24726940807307</v>
      </c>
      <c r="AC18" s="3">
        <v>942.93598299574296</v>
      </c>
      <c r="AD18" s="3">
        <v>944.99316725270205</v>
      </c>
      <c r="AE18" s="3">
        <v>904.81897247426991</v>
      </c>
      <c r="AF18" s="3">
        <v>905.57637185063311</v>
      </c>
      <c r="AG18" s="3">
        <v>906.67917989538103</v>
      </c>
      <c r="AH18" s="3">
        <v>944.13669865143208</v>
      </c>
      <c r="AI18" s="3">
        <v>941.3824453867129</v>
      </c>
      <c r="AJ18" s="3">
        <v>942.52796435461994</v>
      </c>
    </row>
    <row r="19" spans="1:36">
      <c r="A19" s="1" t="s">
        <v>54</v>
      </c>
      <c r="B19" s="3"/>
      <c r="C19" s="3"/>
      <c r="D19" s="3"/>
      <c r="E19" s="3"/>
      <c r="F19" s="3"/>
      <c r="G19" s="3"/>
      <c r="H19" s="3">
        <v>3016.2644091951529</v>
      </c>
      <c r="I19" s="3"/>
      <c r="J19" s="3"/>
      <c r="K19" s="3"/>
      <c r="L19" s="3"/>
      <c r="M19" s="3"/>
      <c r="N19" s="3"/>
      <c r="O19" s="3"/>
      <c r="P19" s="3"/>
      <c r="Q19" s="3"/>
      <c r="R19" s="3"/>
      <c r="S19" s="3"/>
      <c r="T19" s="3">
        <v>2961.828244973095</v>
      </c>
      <c r="U19" s="3"/>
      <c r="V19" s="3"/>
      <c r="W19" s="3"/>
      <c r="X19" s="3"/>
      <c r="Y19" s="3"/>
      <c r="Z19" s="3"/>
      <c r="AA19" s="3"/>
      <c r="AB19" s="3"/>
      <c r="AC19" s="3"/>
      <c r="AD19" s="3"/>
      <c r="AE19" s="3"/>
      <c r="AF19" s="3">
        <v>3012.1179922694641</v>
      </c>
      <c r="AG19" s="3"/>
      <c r="AH19" s="3"/>
      <c r="AI19" s="3"/>
      <c r="AJ19" s="3"/>
    </row>
    <row r="20" spans="1:36">
      <c r="A20" s="1" t="s">
        <v>55</v>
      </c>
      <c r="B20" s="3"/>
      <c r="C20" s="3"/>
      <c r="D20" s="3"/>
      <c r="E20" s="3"/>
      <c r="F20" s="3"/>
      <c r="G20" s="3"/>
      <c r="H20" s="3">
        <v>840.75680619854199</v>
      </c>
      <c r="I20" s="3"/>
      <c r="J20" s="3"/>
      <c r="K20" s="3"/>
      <c r="L20" s="3"/>
      <c r="M20" s="3"/>
      <c r="N20" s="3"/>
      <c r="O20" s="3"/>
      <c r="P20" s="3"/>
      <c r="Q20" s="3"/>
      <c r="R20" s="3"/>
      <c r="S20" s="3"/>
      <c r="T20" s="3">
        <v>839.24816550557705</v>
      </c>
      <c r="U20" s="3"/>
      <c r="V20" s="3"/>
      <c r="W20" s="3"/>
      <c r="X20" s="3"/>
      <c r="Y20" s="3"/>
      <c r="Z20" s="3"/>
      <c r="AA20" s="3"/>
      <c r="AB20" s="3"/>
      <c r="AC20" s="3"/>
      <c r="AD20" s="3"/>
      <c r="AE20" s="3"/>
      <c r="AF20" s="3">
        <v>844.77064385079188</v>
      </c>
      <c r="AG20" s="3"/>
      <c r="AH20" s="3"/>
      <c r="AI20" s="3"/>
      <c r="AJ20" s="3"/>
    </row>
    <row r="21" spans="1:36">
      <c r="A21" s="1" t="s">
        <v>56</v>
      </c>
      <c r="B21" s="3">
        <v>3785.893871745217</v>
      </c>
      <c r="C21" s="3">
        <v>3810.209567666765</v>
      </c>
      <c r="D21" s="3">
        <v>3821.309818011388</v>
      </c>
      <c r="E21" s="3">
        <v>3814.6357280487891</v>
      </c>
      <c r="F21" s="3">
        <v>3811.966213019025</v>
      </c>
      <c r="G21" s="3">
        <v>3805.7825283226271</v>
      </c>
      <c r="H21" s="3"/>
      <c r="I21" s="3">
        <v>3784.4608124879342</v>
      </c>
      <c r="J21" s="3">
        <v>3812.032710856241</v>
      </c>
      <c r="K21" s="3">
        <v>3811.261792125325</v>
      </c>
      <c r="L21" s="3">
        <v>3814.8778786573303</v>
      </c>
      <c r="M21" s="3"/>
      <c r="N21" s="3">
        <v>3706.906988520494</v>
      </c>
      <c r="O21" s="3">
        <v>3730.3465430711699</v>
      </c>
      <c r="P21" s="3">
        <v>3735.4933451982588</v>
      </c>
      <c r="Q21" s="3">
        <v>3727.6448321904909</v>
      </c>
      <c r="R21" s="3">
        <v>3729.4837775749829</v>
      </c>
      <c r="S21" s="3">
        <v>3732.4197125757901</v>
      </c>
      <c r="T21" s="3"/>
      <c r="U21" s="3">
        <v>3705.0858391477418</v>
      </c>
      <c r="V21" s="3">
        <v>3732.4658853421761</v>
      </c>
      <c r="W21" s="3">
        <v>3726.9704203431161</v>
      </c>
      <c r="X21" s="3">
        <v>3725.59979719789</v>
      </c>
      <c r="Y21" s="3"/>
      <c r="Z21" s="3">
        <v>3782.7008011210978</v>
      </c>
      <c r="AA21" s="3">
        <v>3811.1841997811471</v>
      </c>
      <c r="AB21" s="3">
        <v>3798.3784386569641</v>
      </c>
      <c r="AC21" s="3">
        <v>3801.376866006266</v>
      </c>
      <c r="AD21" s="3">
        <v>3796.1673872580259</v>
      </c>
      <c r="AE21" s="3">
        <v>3798.4164761621778</v>
      </c>
      <c r="AF21" s="3"/>
      <c r="AG21" s="3">
        <v>3781.9030423893641</v>
      </c>
      <c r="AH21" s="3">
        <v>3808.5618362000769</v>
      </c>
      <c r="AI21" s="3">
        <v>3789.55358014484</v>
      </c>
      <c r="AJ21" s="3">
        <v>3797.8976123644297</v>
      </c>
    </row>
    <row r="22" spans="1:36">
      <c r="A22" s="1" t="s">
        <v>57</v>
      </c>
      <c r="B22" s="3">
        <v>2716.256406764081</v>
      </c>
      <c r="C22" s="3">
        <v>2616.8987617895</v>
      </c>
      <c r="D22" s="3">
        <v>2520.3365282831669</v>
      </c>
      <c r="E22" s="3">
        <v>2591.120945166776</v>
      </c>
      <c r="F22" s="3">
        <v>2554.7971858164578</v>
      </c>
      <c r="G22" s="3">
        <v>2697.4046544274138</v>
      </c>
      <c r="H22" s="3">
        <v>2694.0289114431089</v>
      </c>
      <c r="I22" s="3"/>
      <c r="J22" s="3"/>
      <c r="K22" s="3"/>
      <c r="L22" s="3"/>
      <c r="M22" s="3"/>
      <c r="N22" s="3">
        <v>2838.9916460553318</v>
      </c>
      <c r="O22" s="3">
        <v>2757.2470617299509</v>
      </c>
      <c r="P22" s="3">
        <v>2673.4150858910498</v>
      </c>
      <c r="Q22" s="3">
        <v>2714.139621284909</v>
      </c>
      <c r="R22" s="3">
        <v>2677.2539028780429</v>
      </c>
      <c r="S22" s="3">
        <v>2799.676854936929</v>
      </c>
      <c r="T22" s="3">
        <v>2804.7019576681701</v>
      </c>
      <c r="U22" s="3"/>
      <c r="V22" s="3"/>
      <c r="W22" s="3"/>
      <c r="X22" s="3"/>
      <c r="Y22" s="3"/>
      <c r="Z22" s="3">
        <v>3036.0192355392369</v>
      </c>
      <c r="AA22" s="3">
        <v>2917.218217881396</v>
      </c>
      <c r="AB22" s="3">
        <v>2875.6415509939311</v>
      </c>
      <c r="AC22" s="3">
        <v>2940.9794154773799</v>
      </c>
      <c r="AD22" s="3">
        <v>2928.094211310698</v>
      </c>
      <c r="AE22" s="3">
        <v>3020.1957819505428</v>
      </c>
      <c r="AF22" s="3">
        <v>3016.52899650982</v>
      </c>
      <c r="AG22" s="3"/>
      <c r="AH22" s="3"/>
      <c r="AI22" s="3"/>
      <c r="AJ22" s="3"/>
    </row>
    <row r="23" spans="1:36">
      <c r="A23" s="1" t="s">
        <v>58</v>
      </c>
      <c r="B23" s="3"/>
      <c r="C23" s="3"/>
      <c r="D23" s="3"/>
      <c r="E23" s="3"/>
      <c r="F23" s="3"/>
      <c r="G23" s="3"/>
      <c r="H23" s="3"/>
      <c r="I23" s="3">
        <v>2315.1878547610718</v>
      </c>
      <c r="J23" s="3">
        <v>2258.365513446653</v>
      </c>
      <c r="K23" s="3">
        <v>2317.901682361166</v>
      </c>
      <c r="L23" s="3">
        <v>2326.9996281543799</v>
      </c>
      <c r="M23" s="3"/>
      <c r="N23" s="3"/>
      <c r="O23" s="3"/>
      <c r="P23" s="3"/>
      <c r="Q23" s="3"/>
      <c r="R23" s="3"/>
      <c r="S23" s="3"/>
      <c r="T23" s="3"/>
      <c r="U23" s="3">
        <v>2399.2228249104678</v>
      </c>
      <c r="V23" s="3">
        <v>2342.8990797211318</v>
      </c>
      <c r="W23" s="3">
        <v>2393.7176010700941</v>
      </c>
      <c r="X23" s="3">
        <v>2403.6656106041396</v>
      </c>
      <c r="Y23" s="3"/>
      <c r="Z23" s="3"/>
      <c r="AA23" s="3"/>
      <c r="AB23" s="3"/>
      <c r="AC23" s="3"/>
      <c r="AD23" s="3"/>
      <c r="AE23" s="3"/>
      <c r="AF23" s="3"/>
      <c r="AG23" s="3">
        <v>2564.7878754003532</v>
      </c>
      <c r="AH23" s="3">
        <v>2473.8203281448741</v>
      </c>
      <c r="AI23" s="3">
        <v>2522.3532721652682</v>
      </c>
      <c r="AJ23" s="3">
        <v>2530.1582479072799</v>
      </c>
    </row>
    <row r="24" spans="1:36">
      <c r="A24" s="1" t="s">
        <v>59</v>
      </c>
      <c r="B24" s="3"/>
      <c r="C24" s="3"/>
      <c r="D24" s="3"/>
      <c r="E24" s="3"/>
      <c r="F24" s="3"/>
      <c r="G24" s="3"/>
      <c r="H24" s="3"/>
      <c r="I24" s="3">
        <v>405.13677710966198</v>
      </c>
      <c r="J24" s="3">
        <v>380.38289322227001</v>
      </c>
      <c r="K24" s="3">
        <v>369.24869033558201</v>
      </c>
      <c r="L24" s="3">
        <v>374.64457231314998</v>
      </c>
      <c r="M24" s="3"/>
      <c r="N24" s="3"/>
      <c r="O24" s="3"/>
      <c r="P24" s="3"/>
      <c r="Q24" s="3"/>
      <c r="R24" s="3"/>
      <c r="S24" s="3"/>
      <c r="T24" s="3"/>
      <c r="U24" s="3">
        <v>431.673742520296</v>
      </c>
      <c r="V24" s="3">
        <v>412.22633524279001</v>
      </c>
      <c r="W24" s="3">
        <v>398.90970372705698</v>
      </c>
      <c r="X24" s="3">
        <v>403.74346800046999</v>
      </c>
      <c r="Y24" s="3"/>
      <c r="Z24" s="3"/>
      <c r="AA24" s="3"/>
      <c r="AB24" s="3"/>
      <c r="AC24" s="3"/>
      <c r="AD24" s="3"/>
      <c r="AE24" s="3"/>
      <c r="AF24" s="3"/>
      <c r="AG24" s="3">
        <v>465.79312487435902</v>
      </c>
      <c r="AH24" s="3">
        <v>443.14465128171099</v>
      </c>
      <c r="AI24" s="3">
        <v>446.58658071676899</v>
      </c>
      <c r="AJ24" s="3">
        <v>446.05723705564998</v>
      </c>
    </row>
    <row r="25" spans="1:36">
      <c r="A25" s="1" t="s">
        <v>60</v>
      </c>
      <c r="B25" s="3">
        <v>3072.1196087869239</v>
      </c>
      <c r="C25" s="3">
        <v>3084.5352433800831</v>
      </c>
      <c r="D25" s="3">
        <v>3102.3868192819232</v>
      </c>
      <c r="E25" s="3">
        <v>3094.3358644397731</v>
      </c>
      <c r="F25" s="3">
        <v>3094.2499911300938</v>
      </c>
      <c r="G25" s="3">
        <v>3067.6625598425139</v>
      </c>
      <c r="H25" s="3">
        <v>3069.0764537409768</v>
      </c>
      <c r="I25" s="3">
        <v>3071.0651540659119</v>
      </c>
      <c r="J25" s="3">
        <v>3081.9759715865812</v>
      </c>
      <c r="K25" s="3">
        <v>3107.7032006868858</v>
      </c>
      <c r="L25" s="3">
        <v>3102.19721108768</v>
      </c>
      <c r="M25" s="3"/>
      <c r="N25" s="3">
        <v>3134.5333019719292</v>
      </c>
      <c r="O25" s="3">
        <v>3132.331101811335</v>
      </c>
      <c r="P25" s="3">
        <v>3152.2917460070198</v>
      </c>
      <c r="Q25" s="3">
        <v>3138.585561617067</v>
      </c>
      <c r="R25" s="3">
        <v>3139.8125019513718</v>
      </c>
      <c r="S25" s="3">
        <v>3129.9013271282829</v>
      </c>
      <c r="T25" s="3">
        <v>3128.6689823168781</v>
      </c>
      <c r="U25" s="3">
        <v>3130.1310735337638</v>
      </c>
      <c r="V25" s="3">
        <v>3144.565870988306</v>
      </c>
      <c r="W25" s="3">
        <v>3169.5805370758858</v>
      </c>
      <c r="X25" s="3">
        <v>3162.8145455389599</v>
      </c>
      <c r="Y25" s="3"/>
      <c r="Z25" s="3">
        <v>3103.6963897324681</v>
      </c>
      <c r="AA25" s="3">
        <v>3118.9366931811419</v>
      </c>
      <c r="AB25" s="3">
        <v>3133.9260084274711</v>
      </c>
      <c r="AC25" s="3">
        <v>3131.13276420181</v>
      </c>
      <c r="AD25" s="3">
        <v>3125.4494102636372</v>
      </c>
      <c r="AE25" s="3">
        <v>3101.4649304375898</v>
      </c>
      <c r="AF25" s="3">
        <v>3092.4583590072311</v>
      </c>
      <c r="AG25" s="3">
        <v>3100.8986255056629</v>
      </c>
      <c r="AH25" s="3">
        <v>3135.4569691298361</v>
      </c>
      <c r="AI25" s="3">
        <v>3138.4385621420602</v>
      </c>
      <c r="AJ25" s="3">
        <v>3143.5288197140799</v>
      </c>
    </row>
    <row r="26" spans="1:36">
      <c r="A26" s="1" t="s">
        <v>61</v>
      </c>
      <c r="B26" s="3">
        <v>2349.7154082239372</v>
      </c>
      <c r="C26" s="3">
        <v>2463.3966544379441</v>
      </c>
      <c r="D26" s="3">
        <v>2473.930487107787</v>
      </c>
      <c r="E26" s="3">
        <v>2456.0595419105962</v>
      </c>
      <c r="F26" s="3">
        <v>2456.669891217784</v>
      </c>
      <c r="G26" s="3">
        <v>2343.4667574223399</v>
      </c>
      <c r="H26" s="3">
        <v>2344.3340271433649</v>
      </c>
      <c r="I26" s="3">
        <v>2349.7557575182759</v>
      </c>
      <c r="J26" s="3">
        <v>2462.5508442662531</v>
      </c>
      <c r="K26" s="3">
        <v>2459.2148263040981</v>
      </c>
      <c r="L26" s="3">
        <v>2459.4726166597702</v>
      </c>
      <c r="M26" s="3"/>
      <c r="N26" s="3">
        <v>2330.7391398106938</v>
      </c>
      <c r="O26" s="3">
        <v>2432.7973790854112</v>
      </c>
      <c r="P26" s="3">
        <v>2443.7898594540329</v>
      </c>
      <c r="Q26" s="3">
        <v>2433.774754954507</v>
      </c>
      <c r="R26" s="3">
        <v>2431.1227045071018</v>
      </c>
      <c r="S26" s="3">
        <v>2328.7770254707102</v>
      </c>
      <c r="T26" s="3">
        <v>2331.1338770714601</v>
      </c>
      <c r="U26" s="3">
        <v>2331.683721351375</v>
      </c>
      <c r="V26" s="3">
        <v>2432.0163302832711</v>
      </c>
      <c r="W26" s="3">
        <v>2429.1029393171698</v>
      </c>
      <c r="X26" s="3">
        <v>2432.58133324644</v>
      </c>
      <c r="Y26" s="3"/>
      <c r="Z26" s="3">
        <v>2403.1362897085628</v>
      </c>
      <c r="AA26" s="3">
        <v>2482.9673757197388</v>
      </c>
      <c r="AB26" s="3">
        <v>2492.1919354336642</v>
      </c>
      <c r="AC26" s="3">
        <v>2475.4291151994821</v>
      </c>
      <c r="AD26" s="3">
        <v>2481.1062311293931</v>
      </c>
      <c r="AE26" s="3">
        <v>2387.5409732474068</v>
      </c>
      <c r="AF26" s="3">
        <v>2393.7869125114248</v>
      </c>
      <c r="AG26" s="3">
        <v>2395.3199098071518</v>
      </c>
      <c r="AH26" s="3">
        <v>2478.47302639282</v>
      </c>
      <c r="AI26" s="3">
        <v>2483.3977348803451</v>
      </c>
      <c r="AJ26" s="3">
        <v>2483.7680862236798</v>
      </c>
    </row>
    <row r="27" spans="1:36">
      <c r="A27" s="1" t="s">
        <v>62</v>
      </c>
      <c r="B27" s="3">
        <v>613.61846249298401</v>
      </c>
      <c r="C27" s="3">
        <v>632.42027153157301</v>
      </c>
      <c r="D27" s="3">
        <v>635.87012313305001</v>
      </c>
      <c r="E27" s="3">
        <v>632.59444749401086</v>
      </c>
      <c r="F27" s="3">
        <v>633.83141737943788</v>
      </c>
      <c r="G27" s="3">
        <v>610.91790276683901</v>
      </c>
      <c r="H27" s="3">
        <v>612.9583479435189</v>
      </c>
      <c r="I27" s="3">
        <v>614.16015199363198</v>
      </c>
      <c r="J27" s="3">
        <v>631.84755175838893</v>
      </c>
      <c r="K27" s="3">
        <v>633.10807933656201</v>
      </c>
      <c r="L27" s="3">
        <v>631.81614738661006</v>
      </c>
      <c r="M27" s="3"/>
      <c r="N27" s="3">
        <v>634.54512866275593</v>
      </c>
      <c r="O27" s="3">
        <v>653.76460619097304</v>
      </c>
      <c r="P27" s="3">
        <v>656.16374212201106</v>
      </c>
      <c r="Q27" s="3">
        <v>653.18087444770902</v>
      </c>
      <c r="R27" s="3">
        <v>654.2818197292861</v>
      </c>
      <c r="S27" s="3">
        <v>632.119285540492</v>
      </c>
      <c r="T27" s="3">
        <v>633.81727971124405</v>
      </c>
      <c r="U27" s="3">
        <v>634.42139479277193</v>
      </c>
      <c r="V27" s="3">
        <v>652.02025862480798</v>
      </c>
      <c r="W27" s="3">
        <v>652.74772491552301</v>
      </c>
      <c r="X27" s="3">
        <v>652.48358801369</v>
      </c>
      <c r="Y27" s="3"/>
      <c r="Z27" s="3">
        <v>656.98697136009798</v>
      </c>
      <c r="AA27" s="3">
        <v>672.20835839326992</v>
      </c>
      <c r="AB27" s="3">
        <v>671.80209049897212</v>
      </c>
      <c r="AC27" s="3">
        <v>670.84033910985295</v>
      </c>
      <c r="AD27" s="3">
        <v>672.37987881843094</v>
      </c>
      <c r="AE27" s="3">
        <v>653.79682727326497</v>
      </c>
      <c r="AF27" s="3">
        <v>657.88889063244994</v>
      </c>
      <c r="AG27" s="3">
        <v>657.23986464256097</v>
      </c>
      <c r="AH27" s="3">
        <v>670.57109453171302</v>
      </c>
      <c r="AI27" s="3">
        <v>670.17283598530594</v>
      </c>
      <c r="AJ27" s="3">
        <v>671.25235787547001</v>
      </c>
    </row>
    <row r="28" spans="1:36">
      <c r="A28" s="1" t="s">
        <v>63</v>
      </c>
      <c r="B28" s="3">
        <v>1277.180635628353</v>
      </c>
      <c r="C28" s="3">
        <v>1365.162032574631</v>
      </c>
      <c r="D28" s="3">
        <v>1369.8275721430509</v>
      </c>
      <c r="E28" s="3">
        <v>1362.9294872967901</v>
      </c>
      <c r="F28" s="3">
        <v>1363.151322059419</v>
      </c>
      <c r="G28" s="3">
        <v>1277.911230058814</v>
      </c>
      <c r="H28" s="3">
        <v>1274.791072516522</v>
      </c>
      <c r="I28" s="3">
        <v>1278.569213934283</v>
      </c>
      <c r="J28" s="3">
        <v>1361.333474875338</v>
      </c>
      <c r="K28" s="3">
        <v>1360.9563876116381</v>
      </c>
      <c r="L28" s="3">
        <v>1360.1176330050098</v>
      </c>
      <c r="M28" s="3"/>
      <c r="N28" s="3">
        <v>1273.2306706688071</v>
      </c>
      <c r="O28" s="3">
        <v>1353.9998438921371</v>
      </c>
      <c r="P28" s="3">
        <v>1358.285831938839</v>
      </c>
      <c r="Q28" s="3">
        <v>1350.943420494857</v>
      </c>
      <c r="R28" s="3">
        <v>1352.168335642215</v>
      </c>
      <c r="S28" s="3">
        <v>1271.26038146115</v>
      </c>
      <c r="T28" s="3">
        <v>1270.9038982530251</v>
      </c>
      <c r="U28" s="3">
        <v>1272.8691323517839</v>
      </c>
      <c r="V28" s="3">
        <v>1347.5212417369989</v>
      </c>
      <c r="W28" s="3">
        <v>1349.653164083961</v>
      </c>
      <c r="X28" s="3">
        <v>1347.93235107536</v>
      </c>
      <c r="Y28" s="3"/>
      <c r="Z28" s="3">
        <v>1293.3718984230291</v>
      </c>
      <c r="AA28" s="3">
        <v>1364.02325224266</v>
      </c>
      <c r="AB28" s="3">
        <v>1365.5958199616689</v>
      </c>
      <c r="AC28" s="3">
        <v>1359.048315487292</v>
      </c>
      <c r="AD28" s="3">
        <v>1362.5170798584099</v>
      </c>
      <c r="AE28" s="3">
        <v>1292.4640093035539</v>
      </c>
      <c r="AF28" s="3">
        <v>1291.580279496927</v>
      </c>
      <c r="AG28" s="3">
        <v>1293.861052535987</v>
      </c>
      <c r="AH28" s="3">
        <v>1359.7959956655311</v>
      </c>
      <c r="AI28" s="3">
        <v>1355.9488032228251</v>
      </c>
      <c r="AJ28" s="3">
        <v>1356.6051841830299</v>
      </c>
    </row>
    <row r="29" spans="1:36">
      <c r="A29" s="1" t="s">
        <v>64</v>
      </c>
      <c r="B29" s="3">
        <v>56627.192304924436</v>
      </c>
      <c r="C29" s="3">
        <v>55595.630591300833</v>
      </c>
      <c r="D29" s="3">
        <v>55623.910445330563</v>
      </c>
      <c r="E29" s="3">
        <v>55719.903457430162</v>
      </c>
      <c r="F29" s="3">
        <v>55486.857453389057</v>
      </c>
      <c r="G29" s="3">
        <v>56330.251758221995</v>
      </c>
      <c r="H29" s="3">
        <v>55769.81290426886</v>
      </c>
      <c r="I29" s="3">
        <v>56644.215448219365</v>
      </c>
      <c r="J29" s="3">
        <v>55581.434203335761</v>
      </c>
      <c r="K29" s="3">
        <v>55643.826198639523</v>
      </c>
      <c r="L29" s="3">
        <v>55918.497977178667</v>
      </c>
      <c r="M29" s="3"/>
      <c r="N29" s="3">
        <v>56855.064774995146</v>
      </c>
      <c r="O29" s="3">
        <v>55330.297835352714</v>
      </c>
      <c r="P29" s="3">
        <v>55367.415283452799</v>
      </c>
      <c r="Q29" s="3">
        <v>55548.870084139693</v>
      </c>
      <c r="R29" s="3">
        <v>55271.511388888241</v>
      </c>
      <c r="S29" s="3">
        <v>56248.939595454824</v>
      </c>
      <c r="T29" s="3">
        <v>55280.816863712273</v>
      </c>
      <c r="U29" s="3">
        <v>56780.422333258815</v>
      </c>
      <c r="V29" s="3">
        <v>55403.406607369521</v>
      </c>
      <c r="W29" s="3">
        <v>55452.965953055806</v>
      </c>
      <c r="X29" s="3">
        <v>55742.499526169799</v>
      </c>
      <c r="Y29" s="3"/>
      <c r="Z29" s="3">
        <v>60377.758879141715</v>
      </c>
      <c r="AA29" s="3">
        <v>59120.104663800914</v>
      </c>
      <c r="AB29" s="3">
        <v>59067.883918619962</v>
      </c>
      <c r="AC29" s="3">
        <v>59323.796345999814</v>
      </c>
      <c r="AD29" s="3">
        <v>59119.573062587158</v>
      </c>
      <c r="AE29" s="3">
        <v>60070.448891243752</v>
      </c>
      <c r="AF29" s="3">
        <v>59316.309479432377</v>
      </c>
      <c r="AG29" s="3">
        <v>60370.511434600237</v>
      </c>
      <c r="AH29" s="3">
        <v>59196.689155848457</v>
      </c>
      <c r="AI29" s="3">
        <v>59325.896747182123</v>
      </c>
      <c r="AJ29" s="3">
        <v>59416.504424223422</v>
      </c>
    </row>
  </sheetData>
  <pageMargins left="0.7" right="0.7" top="0.75" bottom="0.75" header="0.3" footer="0.3"/>
  <headerFooter>
    <oddHeader>&amp;C&amp;"Calibri"&amp;10&amp;K000000 Intern (Internal)&amp;1#_x000D_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E10C-DED1-47D0-AE13-3BA5381C9E80}">
  <dimension ref="A1:AL30"/>
  <sheetViews>
    <sheetView workbookViewId="0">
      <selection activeCell="B29" sqref="B29:C29"/>
    </sheetView>
  </sheetViews>
  <sheetFormatPr defaultColWidth="8.7109375" defaultRowHeight="14.45"/>
  <cols>
    <col min="1" max="1" width="10.5703125" bestFit="1" customWidth="1"/>
    <col min="2" max="2" width="11.85546875" bestFit="1" customWidth="1"/>
    <col min="3" max="6" width="12.85546875" bestFit="1" customWidth="1"/>
    <col min="7" max="7" width="12.5703125" bestFit="1" customWidth="1"/>
    <col min="8" max="8" width="12.140625" bestFit="1" customWidth="1"/>
    <col min="9" max="9" width="12.7109375" bestFit="1" customWidth="1"/>
    <col min="10" max="12" width="12.85546875" bestFit="1" customWidth="1"/>
    <col min="14" max="14" width="11.85546875" bestFit="1" customWidth="1"/>
    <col min="15" max="18" width="12.85546875" bestFit="1" customWidth="1"/>
    <col min="19" max="19" width="12.5703125" bestFit="1" customWidth="1"/>
    <col min="20" max="20" width="12.140625" bestFit="1" customWidth="1"/>
    <col min="21" max="21" width="12.7109375" bestFit="1" customWidth="1"/>
    <col min="22" max="24" width="12.85546875" bestFit="1" customWidth="1"/>
    <col min="26" max="26" width="11.85546875" bestFit="1" customWidth="1"/>
    <col min="27" max="30" width="12.85546875" bestFit="1" customWidth="1"/>
    <col min="31" max="31" width="12.5703125" bestFit="1" customWidth="1"/>
    <col min="32" max="32" width="12.140625" bestFit="1" customWidth="1"/>
    <col min="33" max="33" width="12.7109375" bestFit="1" customWidth="1"/>
    <col min="34" max="36" width="12.85546875" bestFit="1" customWidth="1"/>
  </cols>
  <sheetData>
    <row r="1" spans="1:38">
      <c r="A1" t="s">
        <v>3</v>
      </c>
      <c r="B1" t="s">
        <v>4</v>
      </c>
      <c r="C1" t="s">
        <v>5</v>
      </c>
      <c r="D1" t="s">
        <v>6</v>
      </c>
      <c r="E1" t="s">
        <v>7</v>
      </c>
      <c r="F1" t="s">
        <v>8</v>
      </c>
      <c r="G1" t="s">
        <v>9</v>
      </c>
      <c r="H1" t="s">
        <v>10</v>
      </c>
      <c r="I1" t="s">
        <v>11</v>
      </c>
      <c r="J1" t="s">
        <v>12</v>
      </c>
      <c r="K1" t="s">
        <v>13</v>
      </c>
      <c r="L1" t="s">
        <v>14</v>
      </c>
      <c r="N1" t="s">
        <v>15</v>
      </c>
      <c r="O1" t="s">
        <v>16</v>
      </c>
      <c r="P1" t="s">
        <v>17</v>
      </c>
      <c r="Q1" t="s">
        <v>18</v>
      </c>
      <c r="R1" t="s">
        <v>19</v>
      </c>
      <c r="S1" t="s">
        <v>20</v>
      </c>
      <c r="T1" t="s">
        <v>21</v>
      </c>
      <c r="U1" t="s">
        <v>22</v>
      </c>
      <c r="V1" t="s">
        <v>23</v>
      </c>
      <c r="W1" t="s">
        <v>24</v>
      </c>
      <c r="X1" t="s">
        <v>25</v>
      </c>
      <c r="Z1" t="s">
        <v>26</v>
      </c>
      <c r="AA1" t="s">
        <v>27</v>
      </c>
      <c r="AB1" t="s">
        <v>28</v>
      </c>
      <c r="AC1" t="s">
        <v>29</v>
      </c>
      <c r="AD1" t="s">
        <v>30</v>
      </c>
      <c r="AE1" t="s">
        <v>31</v>
      </c>
      <c r="AF1" t="s">
        <v>32</v>
      </c>
      <c r="AG1" t="s">
        <v>33</v>
      </c>
      <c r="AH1" t="s">
        <v>34</v>
      </c>
      <c r="AI1" t="s">
        <v>35</v>
      </c>
      <c r="AJ1" t="s">
        <v>36</v>
      </c>
    </row>
    <row r="2" spans="1:38">
      <c r="A2" s="1" t="s">
        <v>37</v>
      </c>
      <c r="B2" s="3">
        <v>347941.17227222677</v>
      </c>
      <c r="C2" s="3">
        <v>347866.457209307</v>
      </c>
      <c r="D2" s="3">
        <v>347889.77873811132</v>
      </c>
      <c r="E2" s="3">
        <v>347883.47355983377</v>
      </c>
      <c r="F2" s="3">
        <v>347890.89928389288</v>
      </c>
      <c r="G2" s="3">
        <v>347943.21566026472</v>
      </c>
      <c r="H2" s="3">
        <v>347943.8324204688</v>
      </c>
      <c r="I2" s="3">
        <v>347942.04989018221</v>
      </c>
      <c r="J2" s="3">
        <v>347866.68797939469</v>
      </c>
      <c r="K2" s="3">
        <v>347890.02764506411</v>
      </c>
      <c r="L2" s="3">
        <v>347881.807207887</v>
      </c>
      <c r="M2" s="3"/>
      <c r="N2" s="3">
        <v>350426.49234299938</v>
      </c>
      <c r="O2" s="3">
        <v>350365.90402867069</v>
      </c>
      <c r="P2" s="3">
        <v>350385.58549267199</v>
      </c>
      <c r="Q2" s="3">
        <v>350382.41046420368</v>
      </c>
      <c r="R2" s="3">
        <v>350387.31348893838</v>
      </c>
      <c r="S2" s="3">
        <v>350430.50663945009</v>
      </c>
      <c r="T2" s="3">
        <v>350430.16771853669</v>
      </c>
      <c r="U2" s="3">
        <v>350427.61622425722</v>
      </c>
      <c r="V2" s="3">
        <v>350366.15594443207</v>
      </c>
      <c r="W2" s="3">
        <v>350388.06399389659</v>
      </c>
      <c r="X2" s="3">
        <v>350382.38892007101</v>
      </c>
      <c r="Y2" s="3"/>
      <c r="Z2" s="3">
        <v>348459.68762734381</v>
      </c>
      <c r="AA2" s="3">
        <v>348418.48691246688</v>
      </c>
      <c r="AB2" s="3">
        <v>348431.66368587542</v>
      </c>
      <c r="AC2" s="3">
        <v>348434.18583664822</v>
      </c>
      <c r="AD2" s="3">
        <v>348434.3752128437</v>
      </c>
      <c r="AE2" s="3">
        <v>348456.88968681399</v>
      </c>
      <c r="AF2" s="3">
        <v>348461.37390047242</v>
      </c>
      <c r="AG2" s="3">
        <v>348458.52004126541</v>
      </c>
      <c r="AH2" s="3">
        <v>348418.37609547412</v>
      </c>
      <c r="AI2" s="3">
        <v>348437.36059820198</v>
      </c>
      <c r="AJ2" s="3">
        <v>348434.62796911999</v>
      </c>
      <c r="AK2" s="3"/>
      <c r="AL2" s="3"/>
    </row>
    <row r="3" spans="1:38">
      <c r="A3" s="1" t="s">
        <v>38</v>
      </c>
      <c r="B3" s="3">
        <v>355500.12716648291</v>
      </c>
      <c r="C3" s="3">
        <v>355507.78461501078</v>
      </c>
      <c r="D3" s="3">
        <v>355508.45466410893</v>
      </c>
      <c r="E3" s="3">
        <v>355480.1368921455</v>
      </c>
      <c r="F3" s="3">
        <v>355480.34312964987</v>
      </c>
      <c r="G3" s="3">
        <v>355520.3704737178</v>
      </c>
      <c r="H3" s="3">
        <v>355519.21006333159</v>
      </c>
      <c r="I3" s="3">
        <v>355500.28315054288</v>
      </c>
      <c r="J3" s="3">
        <v>355497.73143308389</v>
      </c>
      <c r="K3" s="3">
        <v>355471.50030768733</v>
      </c>
      <c r="L3" s="3">
        <v>355471.91904271999</v>
      </c>
      <c r="M3" s="3"/>
      <c r="N3" s="3">
        <v>357003.06563849171</v>
      </c>
      <c r="O3" s="3">
        <v>357005.44820621947</v>
      </c>
      <c r="P3" s="3">
        <v>357008.45654349029</v>
      </c>
      <c r="Q3" s="3">
        <v>356981.70569858461</v>
      </c>
      <c r="R3" s="3">
        <v>356979.97079355689</v>
      </c>
      <c r="S3" s="3">
        <v>357030.67322211887</v>
      </c>
      <c r="T3" s="3">
        <v>357038.05367010902</v>
      </c>
      <c r="U3" s="3">
        <v>357004.60001784272</v>
      </c>
      <c r="V3" s="3">
        <v>357002.66363992961</v>
      </c>
      <c r="W3" s="3">
        <v>356976.84960985312</v>
      </c>
      <c r="X3" s="3">
        <v>356978.05692499498</v>
      </c>
      <c r="Y3" s="3"/>
      <c r="Z3" s="3">
        <v>358505.36990475759</v>
      </c>
      <c r="AA3" s="3">
        <v>358517.59360621788</v>
      </c>
      <c r="AB3" s="3">
        <v>358521.74571761512</v>
      </c>
      <c r="AC3" s="3">
        <v>358497.71990682418</v>
      </c>
      <c r="AD3" s="3">
        <v>358499.06070136267</v>
      </c>
      <c r="AE3" s="3">
        <v>358523.17640138097</v>
      </c>
      <c r="AF3" s="3">
        <v>358527.01632448687</v>
      </c>
      <c r="AG3" s="3">
        <v>358505.04167834419</v>
      </c>
      <c r="AH3" s="3">
        <v>358515.9151934018</v>
      </c>
      <c r="AI3" s="3">
        <v>358496.59695244633</v>
      </c>
      <c r="AJ3" s="3">
        <v>358497.10495645</v>
      </c>
      <c r="AK3" s="3"/>
      <c r="AL3" s="3"/>
    </row>
    <row r="4" spans="1:38">
      <c r="A4" s="1" t="s">
        <v>39</v>
      </c>
      <c r="B4" s="3">
        <v>281784.85745218123</v>
      </c>
      <c r="C4" s="3">
        <v>281759.78771297593</v>
      </c>
      <c r="D4" s="3">
        <v>281767.01010896801</v>
      </c>
      <c r="E4" s="3">
        <v>281774.12361091672</v>
      </c>
      <c r="F4" s="3">
        <v>281759.67131115211</v>
      </c>
      <c r="G4" s="3">
        <v>281780.37370001723</v>
      </c>
      <c r="H4" s="3">
        <v>281795.80663664342</v>
      </c>
      <c r="I4" s="3">
        <v>281781.04285901948</v>
      </c>
      <c r="J4" s="3">
        <v>281760.96570707601</v>
      </c>
      <c r="K4" s="3">
        <v>281768.27526152221</v>
      </c>
      <c r="L4" s="3">
        <v>281774.92570726399</v>
      </c>
      <c r="M4" s="3"/>
      <c r="N4" s="3">
        <v>283842.75935766398</v>
      </c>
      <c r="O4" s="3">
        <v>283829.80791990412</v>
      </c>
      <c r="P4" s="3">
        <v>283823.61407236097</v>
      </c>
      <c r="Q4" s="3">
        <v>283834.08980269241</v>
      </c>
      <c r="R4" s="3">
        <v>283820.28850738471</v>
      </c>
      <c r="S4" s="3">
        <v>283839.81153302692</v>
      </c>
      <c r="T4" s="3">
        <v>283867.37517362821</v>
      </c>
      <c r="U4" s="3">
        <v>283842.32271315588</v>
      </c>
      <c r="V4" s="3">
        <v>283826.80784806132</v>
      </c>
      <c r="W4" s="3">
        <v>283818.57556337042</v>
      </c>
      <c r="X4" s="3">
        <v>283831.71620341699</v>
      </c>
      <c r="Y4" s="3"/>
      <c r="Z4" s="3">
        <v>284489.76865744789</v>
      </c>
      <c r="AA4" s="3">
        <v>284504.536632106</v>
      </c>
      <c r="AB4" s="3">
        <v>284504.7012709995</v>
      </c>
      <c r="AC4" s="3">
        <v>284485.84844017262</v>
      </c>
      <c r="AD4" s="3">
        <v>284487.80385446182</v>
      </c>
      <c r="AE4" s="3">
        <v>284477.35249045718</v>
      </c>
      <c r="AF4" s="3">
        <v>284503.01582072442</v>
      </c>
      <c r="AG4" s="3">
        <v>284480.61104196683</v>
      </c>
      <c r="AH4" s="3">
        <v>284503.8851221131</v>
      </c>
      <c r="AI4" s="3">
        <v>284486.31692878372</v>
      </c>
      <c r="AJ4" s="3">
        <v>284486.27698281</v>
      </c>
      <c r="AK4" s="3"/>
      <c r="AL4" s="3"/>
    </row>
    <row r="5" spans="1:38">
      <c r="A5" s="1" t="s">
        <v>40</v>
      </c>
      <c r="B5" s="3">
        <v>324857.29320795293</v>
      </c>
      <c r="C5" s="3">
        <v>324903.33467659127</v>
      </c>
      <c r="D5" s="3">
        <v>324874.59730398428</v>
      </c>
      <c r="E5" s="3">
        <v>324885.97191600729</v>
      </c>
      <c r="F5" s="3">
        <v>324874.90176324447</v>
      </c>
      <c r="G5" s="3">
        <v>324856.06788404059</v>
      </c>
      <c r="H5" s="3">
        <v>324858.42534062068</v>
      </c>
      <c r="I5" s="3">
        <v>324856.96591749752</v>
      </c>
      <c r="J5" s="3">
        <v>324912.53796419973</v>
      </c>
      <c r="K5" s="3">
        <v>324878.14528452611</v>
      </c>
      <c r="L5" s="3">
        <v>324887.97962055699</v>
      </c>
      <c r="M5" s="3"/>
      <c r="N5" s="3">
        <v>326433.79683478217</v>
      </c>
      <c r="O5" s="3">
        <v>326473.61999157292</v>
      </c>
      <c r="P5" s="3">
        <v>326448.80732733681</v>
      </c>
      <c r="Q5" s="3">
        <v>326454.37184922781</v>
      </c>
      <c r="R5" s="3">
        <v>326449.70502331061</v>
      </c>
      <c r="S5" s="3">
        <v>326434.6299375493</v>
      </c>
      <c r="T5" s="3">
        <v>326434.76788078982</v>
      </c>
      <c r="U5" s="3">
        <v>326434.27789101988</v>
      </c>
      <c r="V5" s="3">
        <v>326483.07468624471</v>
      </c>
      <c r="W5" s="3">
        <v>326453.27775335929</v>
      </c>
      <c r="X5" s="3">
        <v>326457.98657935497</v>
      </c>
      <c r="Y5" s="3"/>
      <c r="Z5" s="3">
        <v>323882.27136113588</v>
      </c>
      <c r="AA5" s="3">
        <v>323898.4598995652</v>
      </c>
      <c r="AB5" s="3">
        <v>323885.31547261297</v>
      </c>
      <c r="AC5" s="3">
        <v>323884.79325242282</v>
      </c>
      <c r="AD5" s="3">
        <v>323882.65446405968</v>
      </c>
      <c r="AE5" s="3">
        <v>323881.22477611998</v>
      </c>
      <c r="AF5" s="3">
        <v>323883.6819402902</v>
      </c>
      <c r="AG5" s="3">
        <v>323881.53651537548</v>
      </c>
      <c r="AH5" s="3">
        <v>323903.52977713052</v>
      </c>
      <c r="AI5" s="3">
        <v>323887.05113656528</v>
      </c>
      <c r="AJ5" s="3">
        <v>323887.83448912704</v>
      </c>
      <c r="AK5" s="3"/>
      <c r="AL5" s="3"/>
    </row>
    <row r="6" spans="1:38">
      <c r="A6" s="1" t="s">
        <v>41</v>
      </c>
      <c r="B6" s="3">
        <v>2587258.3067977731</v>
      </c>
      <c r="C6" s="3"/>
      <c r="D6" s="3"/>
      <c r="E6" s="3"/>
      <c r="F6" s="3"/>
      <c r="G6" s="3">
        <v>2587257.7531956132</v>
      </c>
      <c r="H6" s="3">
        <v>2587241.8561867168</v>
      </c>
      <c r="I6" s="3">
        <v>2587253.993899792</v>
      </c>
      <c r="J6" s="3"/>
      <c r="K6" s="3"/>
      <c r="L6" s="3"/>
      <c r="M6" s="3"/>
      <c r="N6" s="3">
        <v>2607392.97937368</v>
      </c>
      <c r="O6" s="3"/>
      <c r="P6" s="3"/>
      <c r="Q6" s="3"/>
      <c r="R6" s="3"/>
      <c r="S6" s="3">
        <v>2607397.2537302002</v>
      </c>
      <c r="T6" s="3">
        <v>2607374.3489129888</v>
      </c>
      <c r="U6" s="3">
        <v>2607392.1753929779</v>
      </c>
      <c r="V6" s="3"/>
      <c r="W6" s="3"/>
      <c r="X6" s="3"/>
      <c r="Y6" s="3"/>
      <c r="Z6" s="3">
        <v>2604960.3711274681</v>
      </c>
      <c r="AA6" s="3"/>
      <c r="AB6" s="3"/>
      <c r="AC6" s="3"/>
      <c r="AD6" s="3"/>
      <c r="AE6" s="3">
        <v>2604963.2149460739</v>
      </c>
      <c r="AF6" s="3">
        <v>2604950.7510854942</v>
      </c>
      <c r="AG6" s="3">
        <v>2604964.088595611</v>
      </c>
      <c r="AH6" s="3"/>
      <c r="AI6" s="3"/>
      <c r="AJ6" s="3"/>
      <c r="AK6" s="3"/>
      <c r="AL6" s="3"/>
    </row>
    <row r="7" spans="1:38">
      <c r="A7" s="1" t="s">
        <v>42</v>
      </c>
      <c r="B7" s="3"/>
      <c r="C7" s="3">
        <v>788417.21123773837</v>
      </c>
      <c r="D7" s="3">
        <v>420951.95237261982</v>
      </c>
      <c r="E7" s="3">
        <v>293333.37912267179</v>
      </c>
      <c r="F7" s="3">
        <v>339041.57220069971</v>
      </c>
      <c r="G7" s="3"/>
      <c r="H7" s="3"/>
      <c r="I7" s="3"/>
      <c r="J7" s="3">
        <v>788403.70041035768</v>
      </c>
      <c r="K7" s="3">
        <v>339028.88905113313</v>
      </c>
      <c r="L7" s="3">
        <v>293322.20451295801</v>
      </c>
      <c r="M7" s="3"/>
      <c r="N7" s="3"/>
      <c r="O7" s="3">
        <v>796550.88744562061</v>
      </c>
      <c r="P7" s="3">
        <v>423993.50511864311</v>
      </c>
      <c r="Q7" s="3">
        <v>295024.80686872237</v>
      </c>
      <c r="R7" s="3">
        <v>341532.17835528648</v>
      </c>
      <c r="S7" s="3"/>
      <c r="T7" s="3"/>
      <c r="U7" s="3"/>
      <c r="V7" s="3">
        <v>796528.6736026546</v>
      </c>
      <c r="W7" s="3">
        <v>341524.90903794789</v>
      </c>
      <c r="X7" s="3">
        <v>295025.03396567202</v>
      </c>
      <c r="Y7" s="3"/>
      <c r="Z7" s="3"/>
      <c r="AA7" s="3">
        <v>794897.2650560562</v>
      </c>
      <c r="AB7" s="3">
        <v>423733.34429557138</v>
      </c>
      <c r="AC7" s="3">
        <v>295127.20342047099</v>
      </c>
      <c r="AD7" s="3">
        <v>341267.28556500218</v>
      </c>
      <c r="AE7" s="3"/>
      <c r="AF7" s="3"/>
      <c r="AG7" s="3"/>
      <c r="AH7" s="3">
        <v>794906.31165312859</v>
      </c>
      <c r="AI7" s="3">
        <v>341267.41905126377</v>
      </c>
      <c r="AJ7" s="3">
        <v>295126.80470355001</v>
      </c>
      <c r="AK7" s="3"/>
      <c r="AL7" s="3"/>
    </row>
    <row r="8" spans="1:38">
      <c r="A8" s="1" t="s">
        <v>43</v>
      </c>
      <c r="B8" s="3"/>
      <c r="C8" s="3">
        <v>1798287.267939182</v>
      </c>
      <c r="D8" s="3">
        <v>369757.35186036449</v>
      </c>
      <c r="E8" s="3">
        <v>877990.67419512267</v>
      </c>
      <c r="F8" s="3">
        <v>877999.99777050049</v>
      </c>
      <c r="G8" s="3"/>
      <c r="H8" s="3"/>
      <c r="I8" s="3"/>
      <c r="J8" s="3">
        <v>1798303.3774691999</v>
      </c>
      <c r="K8" s="3">
        <v>878021.35835159582</v>
      </c>
      <c r="L8" s="3">
        <v>878008.39836602798</v>
      </c>
      <c r="M8" s="3"/>
      <c r="N8" s="3"/>
      <c r="O8" s="3">
        <v>1810311.9401129589</v>
      </c>
      <c r="P8" s="3">
        <v>374869.41572194011</v>
      </c>
      <c r="Q8" s="3">
        <v>885537.75068747683</v>
      </c>
      <c r="R8" s="3">
        <v>885546.67849208124</v>
      </c>
      <c r="S8" s="3"/>
      <c r="T8" s="3"/>
      <c r="U8" s="3"/>
      <c r="V8" s="3">
        <v>1810323.152948926</v>
      </c>
      <c r="W8" s="3">
        <v>885548.06105199922</v>
      </c>
      <c r="X8" s="3">
        <v>885538.44894132705</v>
      </c>
      <c r="Y8" s="3"/>
      <c r="Z8" s="3"/>
      <c r="AA8" s="3">
        <v>1809668.8276125521</v>
      </c>
      <c r="AB8" s="3">
        <v>373486.47238234669</v>
      </c>
      <c r="AC8" s="3">
        <v>884297.08292308939</v>
      </c>
      <c r="AD8" s="3">
        <v>884307.85691895115</v>
      </c>
      <c r="AE8" s="3"/>
      <c r="AF8" s="3"/>
      <c r="AG8" s="3"/>
      <c r="AH8" s="3">
        <v>1809673.522106725</v>
      </c>
      <c r="AI8" s="3">
        <v>884306.98024800827</v>
      </c>
      <c r="AJ8" s="3">
        <v>884299.42311702401</v>
      </c>
      <c r="AK8" s="3"/>
      <c r="AL8" s="3"/>
    </row>
    <row r="9" spans="1:38">
      <c r="A9" s="1" t="s">
        <v>44</v>
      </c>
      <c r="B9" s="3"/>
      <c r="C9" s="3"/>
      <c r="D9" s="3">
        <v>1796063.7940030789</v>
      </c>
      <c r="E9" s="3">
        <v>497430.55006526789</v>
      </c>
      <c r="F9" s="3">
        <v>369751.20562407293</v>
      </c>
      <c r="G9" s="3"/>
      <c r="H9" s="3"/>
      <c r="I9" s="3"/>
      <c r="J9" s="3"/>
      <c r="K9" s="3">
        <v>369780.52424640307</v>
      </c>
      <c r="L9" s="3">
        <v>497465.21817575401</v>
      </c>
      <c r="M9" s="3"/>
      <c r="N9" s="3"/>
      <c r="O9" s="3"/>
      <c r="P9" s="3">
        <v>1808032.401587632</v>
      </c>
      <c r="Q9" s="3">
        <v>503892.04343138897</v>
      </c>
      <c r="R9" s="3">
        <v>374851.98645873793</v>
      </c>
      <c r="S9" s="3"/>
      <c r="T9" s="3"/>
      <c r="U9" s="3"/>
      <c r="V9" s="3"/>
      <c r="W9" s="3">
        <v>374842.87596447818</v>
      </c>
      <c r="X9" s="3">
        <v>503879.48216021695</v>
      </c>
      <c r="Y9" s="3"/>
      <c r="Z9" s="3"/>
      <c r="AA9" s="3"/>
      <c r="AB9" s="3">
        <v>1807383.233990537</v>
      </c>
      <c r="AC9" s="3">
        <v>502165.78916558059</v>
      </c>
      <c r="AD9" s="3">
        <v>373491.12890182738</v>
      </c>
      <c r="AE9" s="3"/>
      <c r="AF9" s="3"/>
      <c r="AG9" s="3"/>
      <c r="AH9" s="3"/>
      <c r="AI9" s="3">
        <v>373501.75555241219</v>
      </c>
      <c r="AJ9" s="3">
        <v>502174.492641775</v>
      </c>
      <c r="AK9" s="3"/>
      <c r="AL9" s="3"/>
    </row>
    <row r="10" spans="1:38">
      <c r="A10" s="1" t="s">
        <v>45</v>
      </c>
      <c r="B10" s="3"/>
      <c r="C10" s="3"/>
      <c r="D10" s="3"/>
      <c r="E10" s="3">
        <v>918122.16981834278</v>
      </c>
      <c r="F10" s="3">
        <v>918142.5410690573</v>
      </c>
      <c r="G10" s="3"/>
      <c r="H10" s="3"/>
      <c r="I10" s="3"/>
      <c r="J10" s="3"/>
      <c r="K10" s="3">
        <v>918117.64823831909</v>
      </c>
      <c r="L10" s="3">
        <v>918093.23373163794</v>
      </c>
      <c r="M10" s="3"/>
      <c r="N10" s="3"/>
      <c r="O10" s="3"/>
      <c r="P10" s="3"/>
      <c r="Q10" s="3">
        <v>922555.61853275402</v>
      </c>
      <c r="R10" s="3">
        <v>922577.1938900759</v>
      </c>
      <c r="S10" s="3"/>
      <c r="T10" s="3"/>
      <c r="U10" s="3"/>
      <c r="V10" s="3"/>
      <c r="W10" s="3">
        <v>922604.34244865493</v>
      </c>
      <c r="X10" s="3">
        <v>922582.13416784396</v>
      </c>
      <c r="Y10" s="3"/>
      <c r="Z10" s="3"/>
      <c r="AA10" s="3"/>
      <c r="AB10" s="3"/>
      <c r="AC10" s="3">
        <v>923106.17835812026</v>
      </c>
      <c r="AD10" s="3">
        <v>923125.00238986628</v>
      </c>
      <c r="AE10" s="3"/>
      <c r="AF10" s="3"/>
      <c r="AG10" s="3"/>
      <c r="AH10" s="3"/>
      <c r="AI10" s="3">
        <v>923127.59303486871</v>
      </c>
      <c r="AJ10" s="3">
        <v>923108.39657263504</v>
      </c>
      <c r="AK10" s="3"/>
      <c r="AL10" s="3"/>
    </row>
    <row r="11" spans="1:38">
      <c r="A11" s="1" t="s">
        <v>46</v>
      </c>
      <c r="B11" s="3"/>
      <c r="C11" s="3"/>
      <c r="D11" s="3"/>
      <c r="E11" s="3"/>
      <c r="F11" s="3">
        <v>82032.883356417864</v>
      </c>
      <c r="G11" s="3"/>
      <c r="H11" s="3"/>
      <c r="I11" s="3"/>
      <c r="J11" s="3"/>
      <c r="K11" s="3">
        <v>82035.780021663988</v>
      </c>
      <c r="L11" s="3"/>
      <c r="M11" s="3"/>
      <c r="N11" s="3"/>
      <c r="O11" s="3"/>
      <c r="P11" s="3"/>
      <c r="Q11" s="3"/>
      <c r="R11" s="3">
        <v>82561.368638063694</v>
      </c>
      <c r="S11" s="3"/>
      <c r="T11" s="3"/>
      <c r="U11" s="3"/>
      <c r="V11" s="3"/>
      <c r="W11" s="3">
        <v>82573.080515938767</v>
      </c>
      <c r="X11" s="3"/>
      <c r="Y11" s="3"/>
      <c r="Z11" s="3"/>
      <c r="AA11" s="3"/>
      <c r="AB11" s="3"/>
      <c r="AC11" s="3"/>
      <c r="AD11" s="3">
        <v>82517.9169530332</v>
      </c>
      <c r="AE11" s="3"/>
      <c r="AF11" s="3"/>
      <c r="AG11" s="3"/>
      <c r="AH11" s="3"/>
      <c r="AI11" s="3">
        <v>82518.193059987592</v>
      </c>
      <c r="AJ11" s="3"/>
      <c r="AK11" s="3"/>
      <c r="AL11" s="3"/>
    </row>
    <row r="12" spans="1:38">
      <c r="A12" s="1" t="s">
        <v>47</v>
      </c>
      <c r="B12" s="3">
        <v>111949.47191975841</v>
      </c>
      <c r="C12" s="3">
        <v>111954.83308354911</v>
      </c>
      <c r="D12" s="3">
        <v>111953.92997492669</v>
      </c>
      <c r="E12" s="3">
        <v>111956.9278486206</v>
      </c>
      <c r="F12" s="3">
        <v>111925.4774138819</v>
      </c>
      <c r="G12" s="3">
        <v>111948.74300310601</v>
      </c>
      <c r="H12" s="3">
        <v>111944.56796819851</v>
      </c>
      <c r="I12" s="3">
        <v>111945.70421348049</v>
      </c>
      <c r="J12" s="3">
        <v>111952.621606443</v>
      </c>
      <c r="K12" s="3">
        <v>111923.7445983217</v>
      </c>
      <c r="L12" s="3">
        <v>111947.837596506</v>
      </c>
      <c r="M12" s="3"/>
      <c r="N12" s="3">
        <v>113458.7199575082</v>
      </c>
      <c r="O12" s="3">
        <v>113493.1140022992</v>
      </c>
      <c r="P12" s="3">
        <v>113471.8990125644</v>
      </c>
      <c r="Q12" s="3">
        <v>113484.5388608549</v>
      </c>
      <c r="R12" s="3">
        <v>113457.0975353876</v>
      </c>
      <c r="S12" s="3">
        <v>113467.9054331138</v>
      </c>
      <c r="T12" s="3">
        <v>113457.90925026849</v>
      </c>
      <c r="U12" s="3">
        <v>113475.2835609545</v>
      </c>
      <c r="V12" s="3">
        <v>113471.4828473161</v>
      </c>
      <c r="W12" s="3">
        <v>113464.6055935006</v>
      </c>
      <c r="X12" s="3">
        <v>113482.32667684399</v>
      </c>
      <c r="Y12" s="3"/>
      <c r="Z12" s="3">
        <v>113604.53291107919</v>
      </c>
      <c r="AA12" s="3">
        <v>113657.4712661376</v>
      </c>
      <c r="AB12" s="3">
        <v>113646.1463756095</v>
      </c>
      <c r="AC12" s="3">
        <v>113654.74819985501</v>
      </c>
      <c r="AD12" s="3">
        <v>113642.8429569555</v>
      </c>
      <c r="AE12" s="3">
        <v>113614.3913626549</v>
      </c>
      <c r="AF12" s="3">
        <v>113607.94294678859</v>
      </c>
      <c r="AG12" s="3">
        <v>113621.4620326592</v>
      </c>
      <c r="AH12" s="3">
        <v>113662.7217677149</v>
      </c>
      <c r="AI12" s="3">
        <v>113633.1346214419</v>
      </c>
      <c r="AJ12" s="3">
        <v>113656.629143101</v>
      </c>
      <c r="AK12" s="3"/>
      <c r="AL12" s="3"/>
    </row>
    <row r="13" spans="1:38">
      <c r="A13" s="1" t="s">
        <v>48</v>
      </c>
      <c r="B13" s="3">
        <v>2175824.1701210621</v>
      </c>
      <c r="C13" s="3">
        <v>2175801.0254782732</v>
      </c>
      <c r="D13" s="3">
        <v>2175802.5136814052</v>
      </c>
      <c r="E13" s="3">
        <v>2175829.965568915</v>
      </c>
      <c r="F13" s="3">
        <v>2175832.2775612292</v>
      </c>
      <c r="G13" s="3"/>
      <c r="H13" s="3">
        <v>2175669.205557412</v>
      </c>
      <c r="I13" s="3">
        <v>2175829.1472621518</v>
      </c>
      <c r="J13" s="3">
        <v>2175809.0116284098</v>
      </c>
      <c r="K13" s="3">
        <v>2175832.356840109</v>
      </c>
      <c r="L13" s="3">
        <v>2175835.2199337799</v>
      </c>
      <c r="M13" s="3"/>
      <c r="N13" s="3">
        <v>2168729.0023285612</v>
      </c>
      <c r="O13" s="3">
        <v>2168685.7892269581</v>
      </c>
      <c r="P13" s="3">
        <v>2168683.3041554862</v>
      </c>
      <c r="Q13" s="3">
        <v>2168725.7194044152</v>
      </c>
      <c r="R13" s="3">
        <v>2168724.167329126</v>
      </c>
      <c r="S13" s="3"/>
      <c r="T13" s="3">
        <v>2168473.284088423</v>
      </c>
      <c r="U13" s="3">
        <v>2168731.16407663</v>
      </c>
      <c r="V13" s="3">
        <v>2168697.2766976268</v>
      </c>
      <c r="W13" s="3">
        <v>2168728.332525868</v>
      </c>
      <c r="X13" s="3">
        <v>2168735.3256905903</v>
      </c>
      <c r="Y13" s="3"/>
      <c r="Z13" s="3">
        <v>2201827.4500649469</v>
      </c>
      <c r="AA13" s="3">
        <v>2201788.5009642462</v>
      </c>
      <c r="AB13" s="3">
        <v>2201786.8932033558</v>
      </c>
      <c r="AC13" s="3">
        <v>2201814.854609577</v>
      </c>
      <c r="AD13" s="3">
        <v>2201812.65810251</v>
      </c>
      <c r="AE13" s="3"/>
      <c r="AF13" s="3">
        <v>2201644.2876148978</v>
      </c>
      <c r="AG13" s="3">
        <v>2201831.698956544</v>
      </c>
      <c r="AH13" s="3">
        <v>2201797.8648219202</v>
      </c>
      <c r="AI13" s="3">
        <v>2201838.1547909551</v>
      </c>
      <c r="AJ13" s="3">
        <v>2201821.14695657</v>
      </c>
      <c r="AK13" s="3"/>
      <c r="AL13" s="3"/>
    </row>
    <row r="14" spans="1:38">
      <c r="A14" s="1" t="s">
        <v>49</v>
      </c>
      <c r="B14" s="3"/>
      <c r="C14" s="3"/>
      <c r="D14" s="3"/>
      <c r="E14" s="3"/>
      <c r="F14" s="3"/>
      <c r="G14" s="3">
        <v>553929.23560253601</v>
      </c>
      <c r="H14" s="3"/>
      <c r="I14" s="3"/>
      <c r="J14" s="3"/>
      <c r="K14" s="3"/>
      <c r="L14" s="3"/>
      <c r="M14" s="3"/>
      <c r="N14" s="3"/>
      <c r="O14" s="3"/>
      <c r="P14" s="3"/>
      <c r="Q14" s="3"/>
      <c r="R14" s="3"/>
      <c r="S14" s="3">
        <v>552432.35648443096</v>
      </c>
      <c r="T14" s="3"/>
      <c r="U14" s="3"/>
      <c r="V14" s="3"/>
      <c r="W14" s="3"/>
      <c r="X14" s="3"/>
      <c r="Y14" s="3"/>
      <c r="Z14" s="3"/>
      <c r="AA14" s="3"/>
      <c r="AB14" s="3"/>
      <c r="AC14" s="3"/>
      <c r="AD14" s="3"/>
      <c r="AE14" s="3">
        <v>560430.89356362342</v>
      </c>
      <c r="AF14" s="3"/>
      <c r="AG14" s="3"/>
      <c r="AH14" s="3"/>
      <c r="AI14" s="3"/>
      <c r="AJ14" s="3"/>
      <c r="AK14" s="3"/>
      <c r="AL14" s="3"/>
    </row>
    <row r="15" spans="1:38">
      <c r="A15" s="1" t="s">
        <v>50</v>
      </c>
      <c r="B15" s="3"/>
      <c r="C15" s="3"/>
      <c r="D15" s="3"/>
      <c r="E15" s="3"/>
      <c r="F15" s="3"/>
      <c r="G15" s="3">
        <v>685852.24759758345</v>
      </c>
      <c r="H15" s="3"/>
      <c r="I15" s="3"/>
      <c r="J15" s="3"/>
      <c r="K15" s="3"/>
      <c r="L15" s="3"/>
      <c r="M15" s="3"/>
      <c r="N15" s="3"/>
      <c r="O15" s="3"/>
      <c r="P15" s="3"/>
      <c r="Q15" s="3"/>
      <c r="R15" s="3"/>
      <c r="S15" s="3">
        <v>683737.74310254655</v>
      </c>
      <c r="T15" s="3"/>
      <c r="U15" s="3"/>
      <c r="V15" s="3"/>
      <c r="W15" s="3"/>
      <c r="X15" s="3"/>
      <c r="Y15" s="3"/>
      <c r="Z15" s="3"/>
      <c r="AA15" s="3"/>
      <c r="AB15" s="3"/>
      <c r="AC15" s="3"/>
      <c r="AD15" s="3"/>
      <c r="AE15" s="3">
        <v>694763.32886810333</v>
      </c>
      <c r="AF15" s="3"/>
      <c r="AG15" s="3"/>
      <c r="AH15" s="3"/>
      <c r="AI15" s="3"/>
      <c r="AJ15" s="3"/>
      <c r="AK15" s="3"/>
      <c r="AL15" s="3"/>
    </row>
    <row r="16" spans="1:38">
      <c r="A16" s="1" t="s">
        <v>51</v>
      </c>
      <c r="B16" s="3"/>
      <c r="C16" s="3"/>
      <c r="D16" s="3"/>
      <c r="E16" s="3"/>
      <c r="F16" s="3"/>
      <c r="G16" s="3">
        <v>936002.70960208063</v>
      </c>
      <c r="H16" s="3"/>
      <c r="I16" s="3"/>
      <c r="J16" s="3"/>
      <c r="K16" s="3"/>
      <c r="L16" s="3"/>
      <c r="M16" s="3"/>
      <c r="N16" s="3"/>
      <c r="O16" s="3"/>
      <c r="P16" s="3"/>
      <c r="Q16" s="3"/>
      <c r="R16" s="3"/>
      <c r="S16" s="3">
        <v>932500.97084564529</v>
      </c>
      <c r="T16" s="3"/>
      <c r="U16" s="3"/>
      <c r="V16" s="3"/>
      <c r="W16" s="3"/>
      <c r="X16" s="3"/>
      <c r="Y16" s="3"/>
      <c r="Z16" s="3"/>
      <c r="AA16" s="3"/>
      <c r="AB16" s="3"/>
      <c r="AC16" s="3"/>
      <c r="AD16" s="3"/>
      <c r="AE16" s="3">
        <v>946588.63836541143</v>
      </c>
      <c r="AF16" s="3"/>
      <c r="AG16" s="3"/>
      <c r="AH16" s="3"/>
      <c r="AI16" s="3"/>
      <c r="AJ16" s="3"/>
      <c r="AK16" s="3"/>
      <c r="AL16" s="3"/>
    </row>
    <row r="17" spans="1:38">
      <c r="A17" s="1" t="s">
        <v>52</v>
      </c>
      <c r="B17" s="3">
        <v>77601.871284986672</v>
      </c>
      <c r="C17" s="3">
        <v>77597.227978787298</v>
      </c>
      <c r="D17" s="3">
        <v>77597.457558955211</v>
      </c>
      <c r="E17" s="3">
        <v>77597.854775174361</v>
      </c>
      <c r="F17" s="3">
        <v>77597.769929031463</v>
      </c>
      <c r="G17" s="3">
        <v>77601.776559852675</v>
      </c>
      <c r="H17" s="3">
        <v>77601.083914861199</v>
      </c>
      <c r="I17" s="3">
        <v>77602.043100610346</v>
      </c>
      <c r="J17" s="3">
        <v>77597.253105969183</v>
      </c>
      <c r="K17" s="3">
        <v>77597.857196643803</v>
      </c>
      <c r="L17" s="3">
        <v>77597.918481874411</v>
      </c>
      <c r="M17" s="3"/>
      <c r="N17" s="3">
        <v>78221.415409611844</v>
      </c>
      <c r="O17" s="3">
        <v>78217.644483044627</v>
      </c>
      <c r="P17" s="3">
        <v>78218.164527941379</v>
      </c>
      <c r="Q17" s="3">
        <v>78218.534312247386</v>
      </c>
      <c r="R17" s="3">
        <v>78218.648930559837</v>
      </c>
      <c r="S17" s="3">
        <v>78220.793124992095</v>
      </c>
      <c r="T17" s="3">
        <v>78221.121444845223</v>
      </c>
      <c r="U17" s="3">
        <v>78221.487142377184</v>
      </c>
      <c r="V17" s="3">
        <v>78217.335431280721</v>
      </c>
      <c r="W17" s="3">
        <v>78218.316415194626</v>
      </c>
      <c r="X17" s="3">
        <v>78218.17112535589</v>
      </c>
      <c r="Y17" s="3"/>
      <c r="Z17" s="3">
        <v>78969.359636217137</v>
      </c>
      <c r="AA17" s="3">
        <v>78968.291101526906</v>
      </c>
      <c r="AB17" s="3">
        <v>78968.171790857712</v>
      </c>
      <c r="AC17" s="3">
        <v>78968.638675769878</v>
      </c>
      <c r="AD17" s="3">
        <v>78968.145178387174</v>
      </c>
      <c r="AE17" s="3">
        <v>78968.945774896652</v>
      </c>
      <c r="AF17" s="3">
        <v>78968.354531541743</v>
      </c>
      <c r="AG17" s="3">
        <v>78969.154117472819</v>
      </c>
      <c r="AH17" s="3">
        <v>78968.504496579728</v>
      </c>
      <c r="AI17" s="3">
        <v>78967.395631635707</v>
      </c>
      <c r="AJ17" s="3">
        <v>78968.491951975797</v>
      </c>
      <c r="AK17" s="3"/>
      <c r="AL17" s="3"/>
    </row>
    <row r="18" spans="1:38">
      <c r="A18" s="1" t="s">
        <v>53</v>
      </c>
      <c r="B18" s="3">
        <v>192819.54385454219</v>
      </c>
      <c r="C18" s="3">
        <v>192780.84252702841</v>
      </c>
      <c r="D18" s="3">
        <v>192781.963797498</v>
      </c>
      <c r="E18" s="3">
        <v>192783.91382933781</v>
      </c>
      <c r="F18" s="3">
        <v>192784.87044404779</v>
      </c>
      <c r="G18" s="3">
        <v>192820.41607661441</v>
      </c>
      <c r="H18" s="3">
        <v>192822.23245631531</v>
      </c>
      <c r="I18" s="3">
        <v>192819.56215012341</v>
      </c>
      <c r="J18" s="3">
        <v>192782.02121030391</v>
      </c>
      <c r="K18" s="3">
        <v>192786.2055132497</v>
      </c>
      <c r="L18" s="3">
        <v>192785.53139835599</v>
      </c>
      <c r="M18" s="3"/>
      <c r="N18" s="3">
        <v>193972.81568157551</v>
      </c>
      <c r="O18" s="3">
        <v>193934.81070574251</v>
      </c>
      <c r="P18" s="3">
        <v>193936.10071306821</v>
      </c>
      <c r="Q18" s="3">
        <v>193939.55164686951</v>
      </c>
      <c r="R18" s="3">
        <v>193939.2563751851</v>
      </c>
      <c r="S18" s="3">
        <v>193975.3735505231</v>
      </c>
      <c r="T18" s="3">
        <v>193976.19972499419</v>
      </c>
      <c r="U18" s="3">
        <v>193973.22389642731</v>
      </c>
      <c r="V18" s="3">
        <v>193937.4161133194</v>
      </c>
      <c r="W18" s="3">
        <v>193940.50840416789</v>
      </c>
      <c r="X18" s="3">
        <v>193940.67366099</v>
      </c>
      <c r="Y18" s="3"/>
      <c r="Z18" s="3">
        <v>193452.0888296059</v>
      </c>
      <c r="AA18" s="3">
        <v>193419.64644456521</v>
      </c>
      <c r="AB18" s="3">
        <v>193422.23355133319</v>
      </c>
      <c r="AC18" s="3">
        <v>193423.53414733071</v>
      </c>
      <c r="AD18" s="3">
        <v>193422.43793244581</v>
      </c>
      <c r="AE18" s="3">
        <v>193452.80625996171</v>
      </c>
      <c r="AF18" s="3">
        <v>193453.4978970174</v>
      </c>
      <c r="AG18" s="3">
        <v>193450.97885508981</v>
      </c>
      <c r="AH18" s="3">
        <v>193420.28488072901</v>
      </c>
      <c r="AI18" s="3">
        <v>193426.31941106269</v>
      </c>
      <c r="AJ18" s="3">
        <v>193425.04731884602</v>
      </c>
      <c r="AK18" s="3"/>
      <c r="AL18" s="3"/>
    </row>
    <row r="19" spans="1:38">
      <c r="A19" s="1" t="s">
        <v>54</v>
      </c>
      <c r="B19" s="3"/>
      <c r="C19" s="3"/>
      <c r="D19" s="3"/>
      <c r="E19" s="3"/>
      <c r="F19" s="3"/>
      <c r="G19" s="3"/>
      <c r="H19" s="3">
        <v>678492.17809554935</v>
      </c>
      <c r="I19" s="3"/>
      <c r="J19" s="3"/>
      <c r="K19" s="3"/>
      <c r="L19" s="3"/>
      <c r="M19" s="3"/>
      <c r="N19" s="3"/>
      <c r="O19" s="3"/>
      <c r="P19" s="3"/>
      <c r="Q19" s="3"/>
      <c r="R19" s="3"/>
      <c r="S19" s="3"/>
      <c r="T19" s="3">
        <v>684990.68886216613</v>
      </c>
      <c r="U19" s="3"/>
      <c r="V19" s="3"/>
      <c r="W19" s="3"/>
      <c r="X19" s="3"/>
      <c r="Y19" s="3"/>
      <c r="Z19" s="3"/>
      <c r="AA19" s="3"/>
      <c r="AB19" s="3"/>
      <c r="AC19" s="3"/>
      <c r="AD19" s="3"/>
      <c r="AE19" s="3"/>
      <c r="AF19" s="3">
        <v>693860.15868778783</v>
      </c>
      <c r="AG19" s="3"/>
      <c r="AH19" s="3"/>
      <c r="AI19" s="3"/>
      <c r="AJ19" s="3"/>
      <c r="AK19" s="3"/>
      <c r="AL19" s="3"/>
    </row>
    <row r="20" spans="1:38">
      <c r="A20" s="1" t="s">
        <v>55</v>
      </c>
      <c r="B20" s="3"/>
      <c r="C20" s="3"/>
      <c r="D20" s="3"/>
      <c r="E20" s="3"/>
      <c r="F20" s="3"/>
      <c r="G20" s="3"/>
      <c r="H20" s="3">
        <v>128631.410066611</v>
      </c>
      <c r="I20" s="3"/>
      <c r="J20" s="3"/>
      <c r="K20" s="3"/>
      <c r="L20" s="3"/>
      <c r="M20" s="3"/>
      <c r="N20" s="3"/>
      <c r="O20" s="3"/>
      <c r="P20" s="3"/>
      <c r="Q20" s="3"/>
      <c r="R20" s="3"/>
      <c r="S20" s="3"/>
      <c r="T20" s="3">
        <v>129891.0706010655</v>
      </c>
      <c r="U20" s="3"/>
      <c r="V20" s="3"/>
      <c r="W20" s="3"/>
      <c r="X20" s="3"/>
      <c r="Y20" s="3"/>
      <c r="Z20" s="3"/>
      <c r="AA20" s="3"/>
      <c r="AB20" s="3"/>
      <c r="AC20" s="3"/>
      <c r="AD20" s="3"/>
      <c r="AE20" s="3"/>
      <c r="AF20" s="3">
        <v>131542.69534829451</v>
      </c>
      <c r="AG20" s="3"/>
      <c r="AH20" s="3"/>
      <c r="AI20" s="3"/>
      <c r="AJ20" s="3"/>
      <c r="AK20" s="3"/>
      <c r="AL20" s="3"/>
    </row>
    <row r="21" spans="1:38">
      <c r="A21" s="1" t="s">
        <v>56</v>
      </c>
      <c r="B21" s="3">
        <v>807167.10378086148</v>
      </c>
      <c r="C21" s="3">
        <v>807166.68373417563</v>
      </c>
      <c r="D21" s="3">
        <v>807165.16709243297</v>
      </c>
      <c r="E21" s="3">
        <v>807167.21053028817</v>
      </c>
      <c r="F21" s="3">
        <v>807165.67496212933</v>
      </c>
      <c r="G21" s="3">
        <v>807138.63705638284</v>
      </c>
      <c r="H21" s="3"/>
      <c r="I21" s="3">
        <v>807167.71921221563</v>
      </c>
      <c r="J21" s="3">
        <v>807165.93096038664</v>
      </c>
      <c r="K21" s="3">
        <v>807165.77603438543</v>
      </c>
      <c r="L21" s="3">
        <v>807165.62233482196</v>
      </c>
      <c r="M21" s="3"/>
      <c r="N21" s="3">
        <v>814952.84659661248</v>
      </c>
      <c r="O21" s="3">
        <v>814955.90930966986</v>
      </c>
      <c r="P21" s="3">
        <v>814955.41787955654</v>
      </c>
      <c r="Q21" s="3">
        <v>814951.55500842677</v>
      </c>
      <c r="R21" s="3">
        <v>814953.51575563289</v>
      </c>
      <c r="S21" s="3">
        <v>814916.31426660961</v>
      </c>
      <c r="T21" s="3"/>
      <c r="U21" s="3">
        <v>814953.7281172839</v>
      </c>
      <c r="V21" s="3">
        <v>814953.70943189273</v>
      </c>
      <c r="W21" s="3">
        <v>814951.42602184403</v>
      </c>
      <c r="X21" s="3">
        <v>814950.86808961502</v>
      </c>
      <c r="Y21" s="3"/>
      <c r="Z21" s="3">
        <v>825442.02192593785</v>
      </c>
      <c r="AA21" s="3">
        <v>825451.57868404163</v>
      </c>
      <c r="AB21" s="3">
        <v>825451.99006595928</v>
      </c>
      <c r="AC21" s="3">
        <v>825449.39024992043</v>
      </c>
      <c r="AD21" s="3">
        <v>825448.42970700259</v>
      </c>
      <c r="AE21" s="3">
        <v>825414.54336518899</v>
      </c>
      <c r="AF21" s="3"/>
      <c r="AG21" s="3">
        <v>825441.80601759534</v>
      </c>
      <c r="AH21" s="3">
        <v>825449.57169123867</v>
      </c>
      <c r="AI21" s="3">
        <v>825456.40124097758</v>
      </c>
      <c r="AJ21" s="3">
        <v>825449.214048372</v>
      </c>
      <c r="AK21" s="3"/>
      <c r="AL21" s="3"/>
    </row>
    <row r="22" spans="1:38">
      <c r="A22" s="1" t="s">
        <v>57</v>
      </c>
      <c r="B22" s="3">
        <v>511380.81159047858</v>
      </c>
      <c r="C22" s="3">
        <v>511517.27529072302</v>
      </c>
      <c r="D22" s="3">
        <v>511481.10651486041</v>
      </c>
      <c r="E22" s="3">
        <v>511442.81006681192</v>
      </c>
      <c r="F22" s="3">
        <v>511448.19704431342</v>
      </c>
      <c r="G22" s="3">
        <v>511376.57664871879</v>
      </c>
      <c r="H22" s="3">
        <v>511380.11405096733</v>
      </c>
      <c r="I22" s="3"/>
      <c r="J22" s="3"/>
      <c r="K22" s="3"/>
      <c r="L22" s="3"/>
      <c r="M22" s="3"/>
      <c r="N22" s="3">
        <v>511504.33741762087</v>
      </c>
      <c r="O22" s="3">
        <v>511627.14425982151</v>
      </c>
      <c r="P22" s="3">
        <v>511593.08684301318</v>
      </c>
      <c r="Q22" s="3">
        <v>511560.87203987199</v>
      </c>
      <c r="R22" s="3">
        <v>511567.47125117749</v>
      </c>
      <c r="S22" s="3">
        <v>511500.93206502328</v>
      </c>
      <c r="T22" s="3">
        <v>511503.50068329897</v>
      </c>
      <c r="U22" s="3"/>
      <c r="V22" s="3"/>
      <c r="W22" s="3"/>
      <c r="X22" s="3"/>
      <c r="Y22" s="3"/>
      <c r="Z22" s="3">
        <v>512662.18930054962</v>
      </c>
      <c r="AA22" s="3">
        <v>512741.49260132562</v>
      </c>
      <c r="AB22" s="3">
        <v>512710.631531536</v>
      </c>
      <c r="AC22" s="3">
        <v>512693.09187914652</v>
      </c>
      <c r="AD22" s="3">
        <v>512695.36847854551</v>
      </c>
      <c r="AE22" s="3">
        <v>512658.20853973518</v>
      </c>
      <c r="AF22" s="3">
        <v>512661.07740218373</v>
      </c>
      <c r="AG22" s="3"/>
      <c r="AH22" s="3"/>
      <c r="AI22" s="3"/>
      <c r="AJ22" s="3"/>
      <c r="AK22" s="3"/>
      <c r="AL22" s="3"/>
    </row>
    <row r="23" spans="1:38">
      <c r="A23" s="1" t="s">
        <v>58</v>
      </c>
      <c r="B23" s="3"/>
      <c r="C23" s="3"/>
      <c r="D23" s="3"/>
      <c r="E23" s="3"/>
      <c r="F23" s="3"/>
      <c r="G23" s="3"/>
      <c r="H23" s="3"/>
      <c r="I23" s="3">
        <v>414746.72801141551</v>
      </c>
      <c r="J23" s="3">
        <v>414760.71715132601</v>
      </c>
      <c r="K23" s="3">
        <v>414751.4889757901</v>
      </c>
      <c r="L23" s="3">
        <v>414750.993557601</v>
      </c>
      <c r="M23" s="3"/>
      <c r="N23" s="3"/>
      <c r="O23" s="3"/>
      <c r="P23" s="3"/>
      <c r="Q23" s="3"/>
      <c r="R23" s="3"/>
      <c r="S23" s="3"/>
      <c r="T23" s="3"/>
      <c r="U23" s="3">
        <v>414858.91266793729</v>
      </c>
      <c r="V23" s="3">
        <v>414865.96801193641</v>
      </c>
      <c r="W23" s="3">
        <v>414861.95678636688</v>
      </c>
      <c r="X23" s="3">
        <v>414861.57990361797</v>
      </c>
      <c r="Y23" s="3"/>
      <c r="Z23" s="3"/>
      <c r="AA23" s="3"/>
      <c r="AB23" s="3"/>
      <c r="AC23" s="3"/>
      <c r="AD23" s="3"/>
      <c r="AE23" s="3"/>
      <c r="AF23" s="3"/>
      <c r="AG23" s="3">
        <v>415835.58851741871</v>
      </c>
      <c r="AH23" s="3">
        <v>415839.0998668063</v>
      </c>
      <c r="AI23" s="3">
        <v>415834.73354108649</v>
      </c>
      <c r="AJ23" s="3">
        <v>415835.46351718699</v>
      </c>
      <c r="AK23" s="3"/>
      <c r="AL23" s="3"/>
    </row>
    <row r="24" spans="1:38">
      <c r="A24" s="1" t="s">
        <v>59</v>
      </c>
      <c r="B24" s="3"/>
      <c r="C24" s="3"/>
      <c r="D24" s="3"/>
      <c r="E24" s="3"/>
      <c r="F24" s="3"/>
      <c r="G24" s="3"/>
      <c r="H24" s="3"/>
      <c r="I24" s="3">
        <v>96635.312309521163</v>
      </c>
      <c r="J24" s="3">
        <v>96773.706347666579</v>
      </c>
      <c r="K24" s="3">
        <v>96709.015327374655</v>
      </c>
      <c r="L24" s="3">
        <v>96698.247607302706</v>
      </c>
      <c r="M24" s="3"/>
      <c r="N24" s="3"/>
      <c r="O24" s="3"/>
      <c r="P24" s="3"/>
      <c r="Q24" s="3"/>
      <c r="R24" s="3"/>
      <c r="S24" s="3"/>
      <c r="T24" s="3"/>
      <c r="U24" s="3">
        <v>96652.673271314372</v>
      </c>
      <c r="V24" s="3">
        <v>96766.779137462596</v>
      </c>
      <c r="W24" s="3">
        <v>96715.319228632885</v>
      </c>
      <c r="X24" s="3">
        <v>96706.79939780831</v>
      </c>
      <c r="Y24" s="3"/>
      <c r="Z24" s="3"/>
      <c r="AA24" s="3"/>
      <c r="AB24" s="3"/>
      <c r="AC24" s="3"/>
      <c r="AD24" s="3"/>
      <c r="AE24" s="3"/>
      <c r="AF24" s="3"/>
      <c r="AG24" s="3">
        <v>96827.882190665056</v>
      </c>
      <c r="AH24" s="3">
        <v>96901.525654736426</v>
      </c>
      <c r="AI24" s="3">
        <v>96856.923336863489</v>
      </c>
      <c r="AJ24" s="3">
        <v>96859.138659049393</v>
      </c>
      <c r="AK24" s="3"/>
      <c r="AL24" s="3"/>
    </row>
    <row r="25" spans="1:38">
      <c r="A25" s="1" t="s">
        <v>60</v>
      </c>
      <c r="B25" s="3">
        <v>775348.46670240164</v>
      </c>
      <c r="C25" s="3">
        <v>775453.37694644555</v>
      </c>
      <c r="D25" s="3">
        <v>775417.71991635836</v>
      </c>
      <c r="E25" s="3">
        <v>775423.23404775595</v>
      </c>
      <c r="F25" s="3">
        <v>775409.2462825008</v>
      </c>
      <c r="G25" s="3">
        <v>775354.48279307235</v>
      </c>
      <c r="H25" s="3">
        <v>775349.91300980072</v>
      </c>
      <c r="I25" s="3">
        <v>775348.12669730664</v>
      </c>
      <c r="J25" s="3">
        <v>775457.27912229823</v>
      </c>
      <c r="K25" s="3">
        <v>775405.85018857312</v>
      </c>
      <c r="L25" s="3">
        <v>775415.14753304096</v>
      </c>
      <c r="M25" s="3"/>
      <c r="N25" s="3">
        <v>784844.85755992634</v>
      </c>
      <c r="O25" s="3">
        <v>784958.36546417233</v>
      </c>
      <c r="P25" s="3">
        <v>784917.22103507316</v>
      </c>
      <c r="Q25" s="3">
        <v>784921.31707556371</v>
      </c>
      <c r="R25" s="3">
        <v>784909.99910859647</v>
      </c>
      <c r="S25" s="3">
        <v>784853.6709011792</v>
      </c>
      <c r="T25" s="3">
        <v>784849.08588630229</v>
      </c>
      <c r="U25" s="3">
        <v>784850.25821359234</v>
      </c>
      <c r="V25" s="3">
        <v>784952.83567573701</v>
      </c>
      <c r="W25" s="3">
        <v>784911.2409310299</v>
      </c>
      <c r="X25" s="3">
        <v>784923.948645061</v>
      </c>
      <c r="Y25" s="3"/>
      <c r="Z25" s="3">
        <v>781903.40101196233</v>
      </c>
      <c r="AA25" s="3">
        <v>781970.7764968921</v>
      </c>
      <c r="AB25" s="3">
        <v>781954.89442473161</v>
      </c>
      <c r="AC25" s="3">
        <v>781948.13850552798</v>
      </c>
      <c r="AD25" s="3">
        <v>781947.61081060639</v>
      </c>
      <c r="AE25" s="3">
        <v>781909.20738654363</v>
      </c>
      <c r="AF25" s="3">
        <v>781907.43922646134</v>
      </c>
      <c r="AG25" s="3">
        <v>781904.46051655337</v>
      </c>
      <c r="AH25" s="3">
        <v>781974.56110967649</v>
      </c>
      <c r="AI25" s="3">
        <v>781945.22689162381</v>
      </c>
      <c r="AJ25" s="3">
        <v>781946.61177980399</v>
      </c>
      <c r="AK25" s="3"/>
      <c r="AL25" s="3"/>
    </row>
    <row r="26" spans="1:38">
      <c r="A26" s="1" t="s">
        <v>61</v>
      </c>
      <c r="B26" s="3">
        <v>279918.16231252742</v>
      </c>
      <c r="C26" s="3">
        <v>279919.42098771519</v>
      </c>
      <c r="D26" s="3">
        <v>279919.12821210438</v>
      </c>
      <c r="E26" s="3">
        <v>279918.63144562033</v>
      </c>
      <c r="F26" s="3">
        <v>279918.86298126611</v>
      </c>
      <c r="G26" s="3">
        <v>279917.03914793971</v>
      </c>
      <c r="H26" s="3">
        <v>279917.90376443783</v>
      </c>
      <c r="I26" s="3">
        <v>279918.15811946691</v>
      </c>
      <c r="J26" s="3">
        <v>279920.62608098431</v>
      </c>
      <c r="K26" s="3">
        <v>279919.06297486741</v>
      </c>
      <c r="L26" s="3">
        <v>279919.36198762798</v>
      </c>
      <c r="M26" s="3"/>
      <c r="N26" s="3">
        <v>282991.37046732422</v>
      </c>
      <c r="O26" s="3">
        <v>282990.91013236012</v>
      </c>
      <c r="P26" s="3">
        <v>282990.87444825779</v>
      </c>
      <c r="Q26" s="3">
        <v>282990.72404133901</v>
      </c>
      <c r="R26" s="3">
        <v>282990.28527323052</v>
      </c>
      <c r="S26" s="3">
        <v>282990.3238606308</v>
      </c>
      <c r="T26" s="3">
        <v>282991.32709743618</v>
      </c>
      <c r="U26" s="3">
        <v>282990.84134832391</v>
      </c>
      <c r="V26" s="3">
        <v>282991.52396058198</v>
      </c>
      <c r="W26" s="3">
        <v>282991.69120677828</v>
      </c>
      <c r="X26" s="3">
        <v>282991.54034383898</v>
      </c>
      <c r="Y26" s="3"/>
      <c r="Z26" s="3">
        <v>280242.93852126092</v>
      </c>
      <c r="AA26" s="3">
        <v>280245.13851486082</v>
      </c>
      <c r="AB26" s="3">
        <v>280244.90689301089</v>
      </c>
      <c r="AC26" s="3">
        <v>280244.2248598162</v>
      </c>
      <c r="AD26" s="3">
        <v>280244.73929576541</v>
      </c>
      <c r="AE26" s="3">
        <v>280241.53452161967</v>
      </c>
      <c r="AF26" s="3">
        <v>280241.89130359539</v>
      </c>
      <c r="AG26" s="3">
        <v>280242.2175672513</v>
      </c>
      <c r="AH26" s="3">
        <v>280246.0602966412</v>
      </c>
      <c r="AI26" s="3">
        <v>280245.85534735059</v>
      </c>
      <c r="AJ26" s="3">
        <v>280245.133062993</v>
      </c>
      <c r="AK26" s="3"/>
      <c r="AL26" s="3"/>
    </row>
    <row r="27" spans="1:38">
      <c r="A27" s="1" t="s">
        <v>62</v>
      </c>
      <c r="B27" s="3">
        <v>67917.541185733731</v>
      </c>
      <c r="C27" s="3">
        <v>67912.929974069484</v>
      </c>
      <c r="D27" s="3">
        <v>67914.589401445439</v>
      </c>
      <c r="E27" s="3">
        <v>67914.092475844358</v>
      </c>
      <c r="F27" s="3">
        <v>67914.786692684647</v>
      </c>
      <c r="G27" s="3">
        <v>67917.73913961713</v>
      </c>
      <c r="H27" s="3">
        <v>67919.082262012525</v>
      </c>
      <c r="I27" s="3">
        <v>67917.534945037987</v>
      </c>
      <c r="J27" s="3">
        <v>67912.945683067723</v>
      </c>
      <c r="K27" s="3">
        <v>67914.83762394193</v>
      </c>
      <c r="L27" s="3">
        <v>67914.117574220305</v>
      </c>
      <c r="M27" s="3"/>
      <c r="N27" s="3">
        <v>67910.570925392356</v>
      </c>
      <c r="O27" s="3">
        <v>67907.316907628774</v>
      </c>
      <c r="P27" s="3">
        <v>67908.648521305979</v>
      </c>
      <c r="Q27" s="3">
        <v>67908.49355670654</v>
      </c>
      <c r="R27" s="3">
        <v>67908.959379748077</v>
      </c>
      <c r="S27" s="3">
        <v>67911.37083284049</v>
      </c>
      <c r="T27" s="3">
        <v>67912.625772651591</v>
      </c>
      <c r="U27" s="3">
        <v>67910.679507375113</v>
      </c>
      <c r="V27" s="3">
        <v>67907.032887225825</v>
      </c>
      <c r="W27" s="3">
        <v>67908.715624055156</v>
      </c>
      <c r="X27" s="3">
        <v>67908.461580092204</v>
      </c>
      <c r="Y27" s="3"/>
      <c r="Z27" s="3">
        <v>67946.58946197576</v>
      </c>
      <c r="AA27" s="3">
        <v>67944.855207090324</v>
      </c>
      <c r="AB27" s="3">
        <v>67945.675058557055</v>
      </c>
      <c r="AC27" s="3">
        <v>67945.768135803184</v>
      </c>
      <c r="AD27" s="3">
        <v>67946.003420686611</v>
      </c>
      <c r="AE27" s="3">
        <v>67946.808128040895</v>
      </c>
      <c r="AF27" s="3">
        <v>67948.371406967228</v>
      </c>
      <c r="AG27" s="3">
        <v>67946.405556626356</v>
      </c>
      <c r="AH27" s="3">
        <v>67944.436214366768</v>
      </c>
      <c r="AI27" s="3">
        <v>67946.777457651318</v>
      </c>
      <c r="AJ27" s="3">
        <v>67946.075862397905</v>
      </c>
      <c r="AK27" s="3"/>
      <c r="AL27" s="3"/>
    </row>
    <row r="28" spans="1:38">
      <c r="A28" s="1" t="s">
        <v>63</v>
      </c>
      <c r="B28" s="3">
        <v>153696.74207232689</v>
      </c>
      <c r="C28" s="3">
        <v>153720.45798817341</v>
      </c>
      <c r="D28" s="3">
        <v>153717.0312375247</v>
      </c>
      <c r="E28" s="3">
        <v>153716.5566034388</v>
      </c>
      <c r="F28" s="3">
        <v>153715.2400806488</v>
      </c>
      <c r="G28" s="3">
        <v>153696.80069630119</v>
      </c>
      <c r="H28" s="3">
        <v>153695.96361889629</v>
      </c>
      <c r="I28" s="3">
        <v>153696.77560961069</v>
      </c>
      <c r="J28" s="3">
        <v>153720.53495914131</v>
      </c>
      <c r="K28" s="3">
        <v>153714.9915325164</v>
      </c>
      <c r="L28" s="3">
        <v>153716.90330635998</v>
      </c>
      <c r="M28" s="3"/>
      <c r="N28" s="3">
        <v>154007.3074909937</v>
      </c>
      <c r="O28" s="3">
        <v>154027.98026395481</v>
      </c>
      <c r="P28" s="3">
        <v>154025.1028611123</v>
      </c>
      <c r="Q28" s="3">
        <v>154024.68173408101</v>
      </c>
      <c r="R28" s="3">
        <v>154023.7462600224</v>
      </c>
      <c r="S28" s="3">
        <v>154007.58094752961</v>
      </c>
      <c r="T28" s="3">
        <v>154007.1406324972</v>
      </c>
      <c r="U28" s="3">
        <v>154007.3081115465</v>
      </c>
      <c r="V28" s="3">
        <v>154027.4196512808</v>
      </c>
      <c r="W28" s="3">
        <v>154023.6546577749</v>
      </c>
      <c r="X28" s="3">
        <v>154024.41339878601</v>
      </c>
      <c r="Y28" s="3"/>
      <c r="Z28" s="3">
        <v>153248.82035241221</v>
      </c>
      <c r="AA28" s="3">
        <v>153263.0693720959</v>
      </c>
      <c r="AB28" s="3">
        <v>153261.6458684871</v>
      </c>
      <c r="AC28" s="3">
        <v>153260.9144096997</v>
      </c>
      <c r="AD28" s="3">
        <v>153261.36248675489</v>
      </c>
      <c r="AE28" s="3">
        <v>153248.25846425921</v>
      </c>
      <c r="AF28" s="3">
        <v>153248.71899099421</v>
      </c>
      <c r="AG28" s="3">
        <v>153248.53001554799</v>
      </c>
      <c r="AH28" s="3">
        <v>153263.14697448819</v>
      </c>
      <c r="AI28" s="3">
        <v>153260.37060282391</v>
      </c>
      <c r="AJ28" s="3">
        <v>153261.28290404502</v>
      </c>
      <c r="AK28" s="3"/>
      <c r="AL28" s="3"/>
    </row>
    <row r="29" spans="1:38">
      <c r="A29" s="1" t="s">
        <v>64</v>
      </c>
      <c r="B29" s="3">
        <v>9050965.6417212971</v>
      </c>
      <c r="C29" s="3">
        <v>9050565.9173797444</v>
      </c>
      <c r="D29" s="3">
        <v>9050563.5464387462</v>
      </c>
      <c r="E29" s="3">
        <v>9050651.6763721164</v>
      </c>
      <c r="F29" s="3">
        <v>9050686.4189004228</v>
      </c>
      <c r="G29" s="3">
        <v>9050914.1848374587</v>
      </c>
      <c r="H29" s="3">
        <v>9050782.7854128443</v>
      </c>
      <c r="I29" s="3">
        <v>9050961.1473479737</v>
      </c>
      <c r="J29" s="3">
        <v>9050597.6488193087</v>
      </c>
      <c r="K29" s="3">
        <v>9050713.3352136873</v>
      </c>
      <c r="L29" s="3">
        <v>9050652.587676296</v>
      </c>
      <c r="M29" s="3"/>
      <c r="N29" s="3">
        <v>9095692.3373827431</v>
      </c>
      <c r="O29" s="3">
        <v>9095336.5924605969</v>
      </c>
      <c r="P29" s="3">
        <v>9095261.6058614533</v>
      </c>
      <c r="Q29" s="3">
        <v>9095388.7850154284</v>
      </c>
      <c r="R29" s="3">
        <v>9095399.830846101</v>
      </c>
      <c r="S29" s="3">
        <v>9095648.2104774099</v>
      </c>
      <c r="T29" s="3">
        <v>9095418.6674000025</v>
      </c>
      <c r="U29" s="3">
        <v>9095726.5521530155</v>
      </c>
      <c r="V29" s="3">
        <v>9095319.3085159082</v>
      </c>
      <c r="W29" s="3">
        <v>9095445.803334713</v>
      </c>
      <c r="X29" s="3">
        <v>9095419.3563755006</v>
      </c>
      <c r="Y29" s="3"/>
      <c r="Z29" s="3">
        <v>9129596.8606941011</v>
      </c>
      <c r="AA29" s="3">
        <v>9129355.9903717469</v>
      </c>
      <c r="AB29" s="3">
        <v>9129339.6655789968</v>
      </c>
      <c r="AC29" s="3">
        <v>9129402.1049757749</v>
      </c>
      <c r="AD29" s="3">
        <v>9129402.6833310686</v>
      </c>
      <c r="AE29" s="3">
        <v>9129539.4229008853</v>
      </c>
      <c r="AF29" s="3">
        <v>9129410.2744279969</v>
      </c>
      <c r="AG29" s="3">
        <v>9129609.9822159894</v>
      </c>
      <c r="AH29" s="3">
        <v>9129389.3177228719</v>
      </c>
      <c r="AI29" s="3">
        <v>9129440.5594360083</v>
      </c>
      <c r="AJ29" s="3">
        <v>9129429.1966368333</v>
      </c>
      <c r="AK29" s="3"/>
      <c r="AL29" s="3"/>
    </row>
    <row r="30" spans="1:38">
      <c r="B30" s="3"/>
    </row>
  </sheetData>
  <pageMargins left="0.7" right="0.7" top="0.75" bottom="0.75" header="0.3" footer="0.3"/>
  <headerFooter>
    <oddHeader>&amp;C&amp;"Calibri"&amp;10&amp;K000000 Intern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0D682-619B-463C-9EBB-C0EB0D4BC5CC}">
  <dimension ref="A1:AG29"/>
  <sheetViews>
    <sheetView workbookViewId="0">
      <selection activeCell="B2" sqref="B2:AG29"/>
    </sheetView>
  </sheetViews>
  <sheetFormatPr defaultColWidth="11.42578125" defaultRowHeight="14.45"/>
  <cols>
    <col min="1" max="1" width="10.5703125" bestFit="1" customWidth="1"/>
    <col min="2" max="5" width="12.85546875" bestFit="1" customWidth="1"/>
    <col min="6" max="6" width="12.5703125" bestFit="1" customWidth="1"/>
    <col min="7" max="7" width="12.42578125" bestFit="1" customWidth="1"/>
    <col min="8" max="8" width="12.7109375" bestFit="1" customWidth="1"/>
    <col min="9" max="11" width="12.85546875" bestFit="1" customWidth="1"/>
    <col min="13" max="16" width="12.85546875" bestFit="1" customWidth="1"/>
    <col min="17" max="17" width="12.5703125" bestFit="1" customWidth="1"/>
    <col min="18" max="18" width="12.140625" bestFit="1" customWidth="1"/>
    <col min="19" max="19" width="12.7109375" bestFit="1" customWidth="1"/>
    <col min="20" max="22" width="12.85546875" bestFit="1" customWidth="1"/>
    <col min="24" max="27" width="12.85546875" bestFit="1" customWidth="1"/>
    <col min="28" max="28" width="12.5703125" bestFit="1" customWidth="1"/>
    <col min="29" max="29" width="12.140625" bestFit="1" customWidth="1"/>
    <col min="30" max="30" width="12.7109375" bestFit="1" customWidth="1"/>
    <col min="31" max="33" width="12.85546875" bestFit="1" customWidth="1"/>
  </cols>
  <sheetData>
    <row r="1" spans="1:33">
      <c r="A1" t="s">
        <v>3</v>
      </c>
      <c r="B1" t="s">
        <v>5</v>
      </c>
      <c r="C1" t="s">
        <v>6</v>
      </c>
      <c r="D1" t="s">
        <v>7</v>
      </c>
      <c r="E1" t="s">
        <v>8</v>
      </c>
      <c r="F1" t="s">
        <v>9</v>
      </c>
      <c r="G1" t="s">
        <v>10</v>
      </c>
      <c r="H1" t="s">
        <v>11</v>
      </c>
      <c r="I1" t="s">
        <v>12</v>
      </c>
      <c r="J1" t="s">
        <v>13</v>
      </c>
      <c r="K1" t="s">
        <v>14</v>
      </c>
      <c r="M1" t="s">
        <v>16</v>
      </c>
      <c r="N1" t="s">
        <v>17</v>
      </c>
      <c r="O1" t="s">
        <v>18</v>
      </c>
      <c r="P1" t="s">
        <v>19</v>
      </c>
      <c r="Q1" t="s">
        <v>20</v>
      </c>
      <c r="R1" t="s">
        <v>21</v>
      </c>
      <c r="S1" t="s">
        <v>22</v>
      </c>
      <c r="T1" t="s">
        <v>23</v>
      </c>
      <c r="U1" t="s">
        <v>24</v>
      </c>
      <c r="V1" t="s">
        <v>25</v>
      </c>
      <c r="X1" t="s">
        <v>27</v>
      </c>
      <c r="Y1" t="s">
        <v>28</v>
      </c>
      <c r="Z1" t="s">
        <v>29</v>
      </c>
      <c r="AA1" t="s">
        <v>30</v>
      </c>
      <c r="AB1" t="s">
        <v>31</v>
      </c>
      <c r="AC1" t="s">
        <v>32</v>
      </c>
      <c r="AD1" t="s">
        <v>33</v>
      </c>
      <c r="AE1" t="s">
        <v>34</v>
      </c>
      <c r="AF1" t="s">
        <v>35</v>
      </c>
      <c r="AG1" t="s">
        <v>36</v>
      </c>
    </row>
    <row r="2" spans="1:33">
      <c r="A2" s="1" t="s">
        <v>37</v>
      </c>
      <c r="B2" s="3">
        <f>'Congestion Rent'!C2-'Congestion Rent'!B2</f>
        <v>-84.52976175964875</v>
      </c>
      <c r="C2" s="3">
        <f>'Congestion Rent'!D2-'Congestion Rent'!$B$2</f>
        <v>-65.736584863763227</v>
      </c>
      <c r="D2" s="3">
        <f>'Congestion Rent'!E2-'Congestion Rent'!$B$2</f>
        <v>-66.155284601466448</v>
      </c>
      <c r="E2" s="3">
        <f>'Congestion Rent'!F2-'Congestion Rent'!$B$2</f>
        <v>-59.884082755665695</v>
      </c>
      <c r="F2" s="3">
        <f>'Congestion Rent'!G2-'Congestion Rent'!$B$2</f>
        <v>-1.0814889265165633</v>
      </c>
      <c r="G2" s="3">
        <f>'Congestion Rent'!H2-'Congestion Rent'!$B$2</f>
        <v>4.0818391262329641</v>
      </c>
      <c r="H2" s="3">
        <f>'Congestion Rent'!I2-'Congestion Rent'!$B$2</f>
        <v>7.9012952900704647E-2</v>
      </c>
      <c r="I2" s="3">
        <f>'Congestion Rent'!J2-'Congestion Rent'!$B$2</f>
        <v>-84.664675782992731</v>
      </c>
      <c r="J2" s="3">
        <f>'Congestion Rent'!K2-'Congestion Rent'!$B$2</f>
        <v>-60.328628942732408</v>
      </c>
      <c r="K2" s="3">
        <f>'Congestion Rent'!L2-'Congestion Rent'!$B$2</f>
        <v>-66.332026381032279</v>
      </c>
      <c r="L2" s="3"/>
      <c r="M2" s="3">
        <f>'Congestion Rent'!O2-'Congestion Rent'!$N$2</f>
        <v>-80.247551193361573</v>
      </c>
      <c r="N2" s="3">
        <f>'Congestion Rent'!P2-'Congestion Rent'!$N$2</f>
        <v>-61.457196013523443</v>
      </c>
      <c r="O2" s="3">
        <f>'Congestion Rent'!Q2-'Congestion Rent'!$N$2</f>
        <v>-61.597447270187743</v>
      </c>
      <c r="P2" s="3">
        <f>'Congestion Rent'!R2-'Congestion Rent'!$N$2</f>
        <v>-57.152459152666815</v>
      </c>
      <c r="Q2" s="3">
        <f>'Congestion Rent'!S2-'Congestion Rent'!$N$2</f>
        <v>2.6940422220249616</v>
      </c>
      <c r="R2" s="3">
        <f>'Congestion Rent'!T2-'Congestion Rent'!$N$2</f>
        <v>7.0944924513134708</v>
      </c>
      <c r="S2" s="3">
        <f>'Congestion Rent'!U2-'Congestion Rent'!$N$2</f>
        <v>0.55391926056400109</v>
      </c>
      <c r="T2" s="3">
        <f>'Congestion Rent'!V2-'Congestion Rent'!$N$2</f>
        <v>-79.657405407665749</v>
      </c>
      <c r="U2" s="3">
        <f>'Congestion Rent'!W2-'Congestion Rent'!$N$2</f>
        <v>-57.616289635144632</v>
      </c>
      <c r="V2" s="3">
        <f>'Congestion Rent'!X2-'Congestion Rent'!$N$2</f>
        <v>-61.607765513085383</v>
      </c>
      <c r="W2" s="3"/>
      <c r="X2" s="3">
        <f>'Congestion Rent'!AA2-'Congestion Rent'!$Z$2</f>
        <v>-45.942751043725323</v>
      </c>
      <c r="Y2" s="3">
        <f>'Congestion Rent'!AB2-'Congestion Rent'!$Z$2</f>
        <v>-36.812167369612276</v>
      </c>
      <c r="Z2" s="3">
        <f>'Congestion Rent'!AC2-'Congestion Rent'!$Z$2</f>
        <v>-34.656239478363581</v>
      </c>
      <c r="AA2" s="3">
        <f>'Congestion Rent'!AD2-'Congestion Rent'!$Z$2</f>
        <v>-33.669798585733233</v>
      </c>
      <c r="AB2" s="3">
        <f>'Congestion Rent'!AE2-'Congestion Rent'!$Z$2</f>
        <v>-1.8080085037959392</v>
      </c>
      <c r="AC2" s="3">
        <f>'Congestion Rent'!AF2-'Congestion Rent'!$Z$2</f>
        <v>5.8776827484160989</v>
      </c>
      <c r="AD2" s="3">
        <f>'Congestion Rent'!AG2-'Congestion Rent'!$Z$2</f>
        <v>-0.13918415608408452</v>
      </c>
      <c r="AE2" s="3">
        <f>'Congestion Rent'!AH2-'Congestion Rent'!$Z$2</f>
        <v>-46.476284214098172</v>
      </c>
      <c r="AF2" s="3">
        <f>'Congestion Rent'!AI2-'Congestion Rent'!$Z$2</f>
        <v>-33.936252087256499</v>
      </c>
      <c r="AG2" s="3">
        <f>'Congestion Rent'!AJ2-'Congestion Rent'!$Z$2</f>
        <v>-33.832103841649364</v>
      </c>
    </row>
    <row r="3" spans="1:33">
      <c r="A3" s="1" t="s">
        <v>38</v>
      </c>
      <c r="B3" s="3">
        <f>'Congestion Rent'!C3-'Congestion Rent'!$B$3</f>
        <v>-14.121869560214591</v>
      </c>
      <c r="C3" s="3">
        <f>'Congestion Rent'!D3-'Congestion Rent'!$B$3</f>
        <v>-7.8998308056449957</v>
      </c>
      <c r="D3" s="3">
        <f>'Congestion Rent'!E3-'Congestion Rent'!$B$3</f>
        <v>-7.609124107579504</v>
      </c>
      <c r="E3" s="3">
        <f>'Congestion Rent'!F3-'Congestion Rent'!$B$3</f>
        <v>-8.5862972849059389</v>
      </c>
      <c r="F3" s="3">
        <f>'Congestion Rent'!G3-'Congestion Rent'!$B$3</f>
        <v>-0.97234279055469131</v>
      </c>
      <c r="G3" s="3">
        <f>'Congestion Rent'!H3-'Congestion Rent'!$B$3</f>
        <v>9.68282232930801</v>
      </c>
      <c r="H3" s="3">
        <f>'Congestion Rent'!I3-'Congestion Rent'!$B$3</f>
        <v>0.19436743983686711</v>
      </c>
      <c r="I3" s="3">
        <f>'Congestion Rent'!J3-'Congestion Rent'!$B$3</f>
        <v>-18.067768157882071</v>
      </c>
      <c r="J3" s="3">
        <f>'Congestion Rent'!K3-'Congestion Rent'!$B$3</f>
        <v>-14.842289008767139</v>
      </c>
      <c r="K3" s="3">
        <f>'Congestion Rent'!L3-'Congestion Rent'!$B$3</f>
        <v>-12.919980595371207</v>
      </c>
      <c r="L3" s="3"/>
      <c r="M3" s="3">
        <f>'Congestion Rent'!O3-'Congestion Rent'!$N$3</f>
        <v>-21.268136684185464</v>
      </c>
      <c r="N3" s="3">
        <f>'Congestion Rent'!P3-'Congestion Rent'!$N$3</f>
        <v>-11.865711744631895</v>
      </c>
      <c r="O3" s="3">
        <f>'Congestion Rent'!Q3-'Congestion Rent'!$N$3</f>
        <v>-12.05562053259014</v>
      </c>
      <c r="P3" s="3">
        <f>'Congestion Rent'!R3-'Congestion Rent'!$N$3</f>
        <v>-13.52277786388585</v>
      </c>
      <c r="Q3" s="3">
        <f>'Congestion Rent'!S3-'Congestion Rent'!$N$3</f>
        <v>-1.6566445872172864</v>
      </c>
      <c r="R3" s="3">
        <f>'Congestion Rent'!T3-'Congestion Rent'!$N$3</f>
        <v>18.212600360026201</v>
      </c>
      <c r="S3" s="3">
        <f>'Congestion Rent'!U3-'Congestion Rent'!$N$3</f>
        <v>1.3575405661403011</v>
      </c>
      <c r="T3" s="3">
        <f>'Congestion Rent'!V3-'Congestion Rent'!$N$3</f>
        <v>-17.682934149005504</v>
      </c>
      <c r="U3" s="3">
        <f>'Congestion Rent'!W3-'Congestion Rent'!$N$3</f>
        <v>-16.2913153685612</v>
      </c>
      <c r="V3" s="3">
        <f>'Congestion Rent'!X3-'Congestion Rent'!$N$3</f>
        <v>-13.227413291899893</v>
      </c>
      <c r="W3" s="3"/>
      <c r="X3" s="3">
        <f>'Congestion Rent'!AA3-'Congestion Rent'!$Z$3</f>
        <v>-6.2203887445800277</v>
      </c>
      <c r="Y3" s="3">
        <f>'Congestion Rent'!AB3-'Congestion Rent'!$Z$3</f>
        <v>-3.8391187602577617</v>
      </c>
      <c r="Z3" s="3">
        <f>'Congestion Rent'!AC3-'Congestion Rent'!$Z$3</f>
        <v>-5.7174621498128175</v>
      </c>
      <c r="AA3" s="3">
        <f>'Congestion Rent'!AD3-'Congestion Rent'!$Z$3</f>
        <v>-7.0966777419904119</v>
      </c>
      <c r="AB3" s="3">
        <f>'Congestion Rent'!AE3-'Congestion Rent'!$Z$3</f>
        <v>-1.325255961123446</v>
      </c>
      <c r="AC3" s="3">
        <f>'Congestion Rent'!AF3-'Congestion Rent'!$Z$3</f>
        <v>12.400164146362442</v>
      </c>
      <c r="AD3" s="3">
        <f>'Congestion Rent'!AG3-'Congestion Rent'!$Z$3</f>
        <v>1.1495154761570348</v>
      </c>
      <c r="AE3" s="3">
        <f>'Congestion Rent'!AH3-'Congestion Rent'!$Z$3</f>
        <v>-5.3739612165496027</v>
      </c>
      <c r="AF3" s="3">
        <f>'Congestion Rent'!AI3-'Congestion Rent'!$Z$3</f>
        <v>-8.5350756692594416</v>
      </c>
      <c r="AG3" s="3">
        <f>'Congestion Rent'!AJ3-'Congestion Rent'!$Z$3</f>
        <v>-5.9373390168623743</v>
      </c>
    </row>
    <row r="4" spans="1:33">
      <c r="A4" s="1" t="s">
        <v>39</v>
      </c>
      <c r="B4" s="3">
        <f>'Congestion Rent'!C4-'Congestion Rent'!$B$4</f>
        <v>6.2985260737829947</v>
      </c>
      <c r="C4" s="3">
        <f>'Congestion Rent'!D4-'Congestion Rent'!$B$4</f>
        <v>5.6879460890324935</v>
      </c>
      <c r="D4" s="3">
        <f>'Congestion Rent'!E4-'Congestion Rent'!$B$4</f>
        <v>-1.9040967529915065</v>
      </c>
      <c r="E4" s="3">
        <f>'Congestion Rent'!F4-'Congestion Rent'!$B$4</f>
        <v>-2.0121445918099994</v>
      </c>
      <c r="F4" s="3">
        <f>'Congestion Rent'!G4-'Congestion Rent'!$B$4</f>
        <v>-3.6564643052354882</v>
      </c>
      <c r="G4" s="3">
        <f>'Congestion Rent'!H4-'Congestion Rent'!$B$4</f>
        <v>9.7215570620645053</v>
      </c>
      <c r="H4" s="3">
        <f>'Congestion Rent'!I4-'Congestion Rent'!$B$4</f>
        <v>-0.46442390316948945</v>
      </c>
      <c r="I4" s="3">
        <f>'Congestion Rent'!J4-'Congestion Rent'!$B$4</f>
        <v>4.7011278254485092</v>
      </c>
      <c r="J4" s="3">
        <f>'Congestion Rent'!K4-'Congestion Rent'!$B$4</f>
        <v>-2.957182126795999</v>
      </c>
      <c r="K4" s="3">
        <f>'Congestion Rent'!L4-'Congestion Rent'!$B$4</f>
        <v>-3.341793782986997</v>
      </c>
      <c r="L4" s="3"/>
      <c r="M4" s="3">
        <f>'Congestion Rent'!O4-'Congestion Rent'!$N$4</f>
        <v>13.303281332371</v>
      </c>
      <c r="N4" s="3">
        <f>'Congestion Rent'!P4-'Congestion Rent'!$N$4</f>
        <v>12.512186388510486</v>
      </c>
      <c r="O4" s="3">
        <f>'Congestion Rent'!Q4-'Congestion Rent'!$N$4</f>
        <v>2.7582248475939934</v>
      </c>
      <c r="P4" s="3">
        <f>'Congestion Rent'!R4-'Congestion Rent'!$N$4</f>
        <v>3.5224431250164798</v>
      </c>
      <c r="Q4" s="3">
        <f>'Congestion Rent'!S4-'Congestion Rent'!$N$4</f>
        <v>-1.6438245555465016</v>
      </c>
      <c r="R4" s="3">
        <f>'Congestion Rent'!T4-'Congestion Rent'!$N$4</f>
        <v>21.207784455095975</v>
      </c>
      <c r="S4" s="3">
        <f>'Congestion Rent'!U4-'Congestion Rent'!$N$4</f>
        <v>-0.40421278336251021</v>
      </c>
      <c r="T4" s="3">
        <f>'Congestion Rent'!V4-'Congestion Rent'!$N$4</f>
        <v>9.7981187561269962</v>
      </c>
      <c r="U4" s="3">
        <f>'Congestion Rent'!W4-'Congestion Rent'!$N$4</f>
        <v>1.0900563344239913</v>
      </c>
      <c r="V4" s="3">
        <f>'Congestion Rent'!X4-'Congestion Rent'!$N$4</f>
        <v>-0.15981895906301702</v>
      </c>
      <c r="W4" s="3"/>
      <c r="X4" s="3">
        <f>'Congestion Rent'!AA4-'Congestion Rent'!$Z$4</f>
        <v>15.129123379462499</v>
      </c>
      <c r="Y4" s="3">
        <f>'Congestion Rent'!AB4-'Congestion Rent'!$Z$4</f>
        <v>14.100466431756985</v>
      </c>
      <c r="Z4" s="3">
        <f>'Congestion Rent'!AC4-'Congestion Rent'!$Z$4</f>
        <v>7.0434415735250013</v>
      </c>
      <c r="AA4" s="3">
        <f>'Congestion Rent'!AD4-'Congestion Rent'!$Z$4</f>
        <v>8.50632962182749</v>
      </c>
      <c r="AB4" s="3">
        <f>'Congestion Rent'!AE4-'Congestion Rent'!$Z$4</f>
        <v>-1.9193505495285024</v>
      </c>
      <c r="AC4" s="3">
        <f>'Congestion Rent'!AF4-'Congestion Rent'!$Z$4</f>
        <v>19.501671544087998</v>
      </c>
      <c r="AD4" s="3">
        <f>'Congestion Rent'!AG4-'Congestion Rent'!$Z$4</f>
        <v>8.7565352734003454E-2</v>
      </c>
      <c r="AE4" s="3">
        <f>'Congestion Rent'!AH4-'Congestion Rent'!$Z$4</f>
        <v>12.378970774121484</v>
      </c>
      <c r="AF4" s="3">
        <f>'Congestion Rent'!AI4-'Congestion Rent'!$Z$4</f>
        <v>2.3183594362714928</v>
      </c>
      <c r="AG4" s="3">
        <f>'Congestion Rent'!AJ4-'Congestion Rent'!$Z$4</f>
        <v>5.4367869438124785</v>
      </c>
    </row>
    <row r="5" spans="1:33">
      <c r="A5" s="1" t="s">
        <v>40</v>
      </c>
      <c r="B5" s="3">
        <f>'Congestion Rent'!C5-'Congestion Rent'!$B$5</f>
        <v>82.336685358188106</v>
      </c>
      <c r="C5" s="3">
        <f>'Congestion Rent'!D5-'Congestion Rent'!$B$5</f>
        <v>57.880674534497707</v>
      </c>
      <c r="D5" s="3">
        <f>'Congestion Rent'!E5-'Congestion Rent'!$B$5</f>
        <v>65.077196965602809</v>
      </c>
      <c r="E5" s="3">
        <f>'Congestion Rent'!F5-'Congestion Rent'!$B$5</f>
        <v>55.068780879315206</v>
      </c>
      <c r="F5" s="3">
        <f>'Congestion Rent'!G5-'Congestion Rent'!$B$5</f>
        <v>1.0738162414152441</v>
      </c>
      <c r="G5" s="3">
        <f>'Congestion Rent'!H5-'Congestion Rent'!$B$5</f>
        <v>1.2094914511250394</v>
      </c>
      <c r="H5" s="3">
        <f>'Congestion Rent'!I5-'Congestion Rent'!$B$5</f>
        <v>2.7940423333959075E-2</v>
      </c>
      <c r="I5" s="3">
        <f>'Congestion Rent'!J5-'Congestion Rent'!$B$5</f>
        <v>88.18204445415563</v>
      </c>
      <c r="J5" s="3">
        <f>'Congestion Rent'!K5-'Congestion Rent'!$B$5</f>
        <v>55.682422524341369</v>
      </c>
      <c r="K5" s="3">
        <f>'Congestion Rent'!L5-'Congestion Rent'!$B$5</f>
        <v>63.941045342547717</v>
      </c>
      <c r="L5" s="3"/>
      <c r="M5" s="3">
        <f>'Congestion Rent'!O5-'Congestion Rent'!$N$5</f>
        <v>75.211060551324252</v>
      </c>
      <c r="N5" s="3">
        <f>'Congestion Rent'!P5-'Congestion Rent'!$N$5</f>
        <v>54.191319722598806</v>
      </c>
      <c r="O5" s="3">
        <f>'Congestion Rent'!Q5-'Congestion Rent'!$N$5</f>
        <v>56.204857359733978</v>
      </c>
      <c r="P5" s="3">
        <f>'Congestion Rent'!R5-'Congestion Rent'!$N$5</f>
        <v>51.845153319118111</v>
      </c>
      <c r="Q5" s="3">
        <f>'Congestion Rent'!S5-'Congestion Rent'!$N$5</f>
        <v>2.8741558442395316</v>
      </c>
      <c r="R5" s="3">
        <f>'Congestion Rent'!T5-'Congestion Rent'!$N$5</f>
        <v>2.1899039386215904</v>
      </c>
      <c r="S5" s="3">
        <f>'Congestion Rent'!U5-'Congestion Rent'!$N$5</f>
        <v>0.51175006229731679</v>
      </c>
      <c r="T5" s="3">
        <f>'Congestion Rent'!V5-'Congestion Rent'!$N$5</f>
        <v>79.952748319770052</v>
      </c>
      <c r="U5" s="3">
        <f>'Congestion Rent'!W5-'Congestion Rent'!$N$5</f>
        <v>52.723941178541409</v>
      </c>
      <c r="V5" s="3">
        <f>'Congestion Rent'!X5-'Congestion Rent'!$N$5</f>
        <v>56.522469787074854</v>
      </c>
      <c r="W5" s="3"/>
      <c r="X5" s="3">
        <f>'Congestion Rent'!AA5-'Congestion Rent'!$Z$5</f>
        <v>53.145418083463142</v>
      </c>
      <c r="Y5" s="3">
        <f>'Congestion Rent'!AB5-'Congestion Rent'!$Z$5</f>
        <v>40.589701444474763</v>
      </c>
      <c r="Z5" s="3">
        <f>'Congestion Rent'!AC5-'Congestion Rent'!$Z$5</f>
        <v>37.428406120055911</v>
      </c>
      <c r="AA5" s="3">
        <f>'Congestion Rent'!AD5-'Congestion Rent'!$Z$5</f>
        <v>36.819465731404989</v>
      </c>
      <c r="AB5" s="3">
        <f>'Congestion Rent'!AE5-'Congestion Rent'!$Z$5</f>
        <v>0.34768685716456105</v>
      </c>
      <c r="AC5" s="3">
        <f>'Congestion Rent'!AF5-'Congestion Rent'!$Z$5</f>
        <v>1.4152264115232995</v>
      </c>
      <c r="AD5" s="3">
        <f>'Congestion Rent'!AG5-'Congestion Rent'!$Z$5</f>
        <v>0.15441599450554122</v>
      </c>
      <c r="AE5" s="3">
        <f>'Congestion Rent'!AH5-'Congestion Rent'!$Z$5</f>
        <v>53.141288109876939</v>
      </c>
      <c r="AF5" s="3">
        <f>'Congestion Rent'!AI5-'Congestion Rent'!$Z$5</f>
        <v>36.56710327765024</v>
      </c>
      <c r="AG5" s="3">
        <f>'Congestion Rent'!AJ5-'Congestion Rent'!$Z$5</f>
        <v>37.57329117937519</v>
      </c>
    </row>
    <row r="6" spans="1:33">
      <c r="A6" s="1" t="s">
        <v>41</v>
      </c>
      <c r="B6" s="3">
        <f>'Congestion Rent'!C6-'Congestion Rent'!$B$6</f>
        <v>-512.48669828876405</v>
      </c>
      <c r="C6" s="3">
        <f>'Congestion Rent'!D6-'Congestion Rent'!$B$6</f>
        <v>-512.48669828876405</v>
      </c>
      <c r="D6" s="3">
        <f>'Congestion Rent'!E6-'Congestion Rent'!$B$6</f>
        <v>-512.48669828876405</v>
      </c>
      <c r="E6" s="3">
        <f>'Congestion Rent'!F6-'Congestion Rent'!$B$6</f>
        <v>-512.48669828876405</v>
      </c>
      <c r="F6" s="3">
        <f>'Congestion Rent'!G6-'Congestion Rent'!$B$6</f>
        <v>7.8768403340963005</v>
      </c>
      <c r="G6" s="3">
        <f>'Congestion Rent'!H6-'Congestion Rent'!$B$6</f>
        <v>-2.1870750989870658</v>
      </c>
      <c r="H6" s="3">
        <f>'Congestion Rent'!I6-'Congestion Rent'!$B$6</f>
        <v>-7.1876860353997358</v>
      </c>
      <c r="I6" s="3">
        <f>'Congestion Rent'!J6-'Congestion Rent'!$B$6</f>
        <v>-512.48669828876405</v>
      </c>
      <c r="J6" s="3">
        <f>'Congestion Rent'!K6-'Congestion Rent'!$B$6</f>
        <v>-512.48669828876405</v>
      </c>
      <c r="K6" s="3">
        <f>'Congestion Rent'!L6-'Congestion Rent'!$B$6</f>
        <v>-512.48669828876405</v>
      </c>
      <c r="L6" s="3"/>
      <c r="M6" s="3">
        <f>'Congestion Rent'!O6-'Congestion Rent'!$N$6</f>
        <v>-449.43755696137151</v>
      </c>
      <c r="N6" s="3">
        <f>'Congestion Rent'!P6-'Congestion Rent'!$N$6</f>
        <v>-449.43755696137151</v>
      </c>
      <c r="O6" s="3">
        <f>'Congestion Rent'!Q6-'Congestion Rent'!$N$6</f>
        <v>-449.43755696137151</v>
      </c>
      <c r="P6" s="3">
        <f>'Congestion Rent'!R6-'Congestion Rent'!$N$6</f>
        <v>-449.43755696137151</v>
      </c>
      <c r="Q6" s="3">
        <f>'Congestion Rent'!S6-'Congestion Rent'!$N$6</f>
        <v>23.16636840714807</v>
      </c>
      <c r="R6" s="3">
        <f>'Congestion Rent'!T6-'Congestion Rent'!$N$6</f>
        <v>9.2599631974322847</v>
      </c>
      <c r="S6" s="3">
        <f>'Congestion Rent'!U6-'Congestion Rent'!$N$6</f>
        <v>7.5493183502508145</v>
      </c>
      <c r="T6" s="3">
        <f>'Congestion Rent'!V6-'Congestion Rent'!$N$6</f>
        <v>-449.43755696137151</v>
      </c>
      <c r="U6" s="3">
        <f>'Congestion Rent'!W6-'Congestion Rent'!$N$6</f>
        <v>-449.43755696137151</v>
      </c>
      <c r="V6" s="3">
        <f>'Congestion Rent'!X6-'Congestion Rent'!$N$6</f>
        <v>-449.43755696137151</v>
      </c>
      <c r="W6" s="3"/>
      <c r="X6" s="3">
        <f>'Congestion Rent'!AA6-'Congestion Rent'!$Z$6</f>
        <v>-223.6257517444291</v>
      </c>
      <c r="Y6" s="3">
        <f>'Congestion Rent'!AB6-'Congestion Rent'!$Z$6</f>
        <v>-223.6257517444291</v>
      </c>
      <c r="Z6" s="3">
        <f>'Congestion Rent'!AC6-'Congestion Rent'!$Z$6</f>
        <v>-223.6257517444291</v>
      </c>
      <c r="AA6" s="3">
        <f>'Congestion Rent'!AD6-'Congestion Rent'!$Z$6</f>
        <v>-223.6257517444291</v>
      </c>
      <c r="AB6" s="3">
        <f>'Congestion Rent'!AE6-'Congestion Rent'!$Z$6</f>
        <v>3.0618679484188931</v>
      </c>
      <c r="AC6" s="3">
        <f>'Congestion Rent'!AF6-'Congestion Rent'!$Z$6</f>
        <v>11.661254672711095</v>
      </c>
      <c r="AD6" s="3">
        <f>'Congestion Rent'!AG6-'Congestion Rent'!$Z$6</f>
        <v>-1.8415660589101037</v>
      </c>
      <c r="AE6" s="3">
        <f>'Congestion Rent'!AH6-'Congestion Rent'!$Z$6</f>
        <v>-223.6257517444291</v>
      </c>
      <c r="AF6" s="3">
        <f>'Congestion Rent'!AI6-'Congestion Rent'!$Z$6</f>
        <v>-223.6257517444291</v>
      </c>
      <c r="AG6" s="3">
        <f>'Congestion Rent'!AJ6-'Congestion Rent'!$Z$6</f>
        <v>-223.6257517444291</v>
      </c>
    </row>
    <row r="7" spans="1:33">
      <c r="A7" s="1" t="s">
        <v>42</v>
      </c>
      <c r="B7" s="3">
        <f>'Congestion Rent'!C7-'Congestion Rent'!$B$7</f>
        <v>887.86948586667518</v>
      </c>
      <c r="C7" s="3">
        <f>'Congestion Rent'!D7-'Congestion Rent'!$B$7</f>
        <v>425.32181762165288</v>
      </c>
      <c r="D7" s="3">
        <f>'Congestion Rent'!E7-'Congestion Rent'!$B$7</f>
        <v>194.4783395084759</v>
      </c>
      <c r="E7" s="3">
        <f>'Congestion Rent'!F7-'Congestion Rent'!$B$7</f>
        <v>310.15003230599632</v>
      </c>
      <c r="F7" s="3">
        <f>'Congestion Rent'!G7-'Congestion Rent'!$B$7</f>
        <v>0</v>
      </c>
      <c r="G7" s="3">
        <f>'Congestion Rent'!H7-'Congestion Rent'!$B$7</f>
        <v>0</v>
      </c>
      <c r="H7" s="3">
        <f>'Congestion Rent'!I7-'Congestion Rent'!$B$7</f>
        <v>0</v>
      </c>
      <c r="I7" s="3">
        <f>'Congestion Rent'!J7-'Congestion Rent'!$B$7</f>
        <v>887.16546902427331</v>
      </c>
      <c r="J7" s="3">
        <f>'Congestion Rent'!K7-'Congestion Rent'!$B$7</f>
        <v>289.5461288210883</v>
      </c>
      <c r="K7" s="3">
        <f>'Congestion Rent'!L7-'Congestion Rent'!$B$7</f>
        <v>177.56939452348499</v>
      </c>
      <c r="L7" s="3"/>
      <c r="M7" s="3">
        <f>'Congestion Rent'!O7-'Congestion Rent'!$N$7</f>
        <v>843.92587841528882</v>
      </c>
      <c r="N7" s="3">
        <f>'Congestion Rent'!P7-'Congestion Rent'!$N$7</f>
        <v>385.1410786673859</v>
      </c>
      <c r="O7" s="3">
        <f>'Congestion Rent'!Q7-'Congestion Rent'!$N$7</f>
        <v>188.34898142669789</v>
      </c>
      <c r="P7" s="3">
        <f>'Congestion Rent'!R7-'Congestion Rent'!$N$7</f>
        <v>279.87518056540807</v>
      </c>
      <c r="Q7" s="3">
        <f>'Congestion Rent'!S7-'Congestion Rent'!$N$7</f>
        <v>0</v>
      </c>
      <c r="R7" s="3">
        <f>'Congestion Rent'!T7-'Congestion Rent'!$N$7</f>
        <v>0</v>
      </c>
      <c r="S7" s="3">
        <f>'Congestion Rent'!U7-'Congestion Rent'!$N$7</f>
        <v>0</v>
      </c>
      <c r="T7" s="3">
        <f>'Congestion Rent'!V7-'Congestion Rent'!$N$7</f>
        <v>817.35175244259733</v>
      </c>
      <c r="U7" s="3">
        <f>'Congestion Rent'!W7-'Congestion Rent'!$N$7</f>
        <v>261.23939075608388</v>
      </c>
      <c r="V7" s="3">
        <f>'Congestion Rent'!X7-'Congestion Rent'!$N$7</f>
        <v>177.40585424836001</v>
      </c>
      <c r="W7" s="3"/>
      <c r="X7" s="3">
        <f>'Congestion Rent'!AA7-'Congestion Rent'!$Z$7</f>
        <v>517.64516614265062</v>
      </c>
      <c r="Y7" s="3">
        <f>'Congestion Rent'!AB7-'Congestion Rent'!$Z$7</f>
        <v>201.68011385520521</v>
      </c>
      <c r="Z7" s="3">
        <f>'Congestion Rent'!AC7-'Congestion Rent'!$Z$7</f>
        <v>113.26846440064131</v>
      </c>
      <c r="AA7" s="3">
        <f>'Congestion Rent'!AD7-'Congestion Rent'!$Z$7</f>
        <v>155.16628818282919</v>
      </c>
      <c r="AB7" s="3">
        <f>'Congestion Rent'!AE7-'Congestion Rent'!$Z$7</f>
        <v>0</v>
      </c>
      <c r="AC7" s="3">
        <f>'Congestion Rent'!AF7-'Congestion Rent'!$Z$7</f>
        <v>0</v>
      </c>
      <c r="AD7" s="3">
        <f>'Congestion Rent'!AG7-'Congestion Rent'!$Z$7</f>
        <v>0</v>
      </c>
      <c r="AE7" s="3">
        <f>'Congestion Rent'!AH7-'Congestion Rent'!$Z$7</f>
        <v>508.5093229447063</v>
      </c>
      <c r="AF7" s="3">
        <f>'Congestion Rent'!AI7-'Congestion Rent'!$Z$7</f>
        <v>143.97900719518191</v>
      </c>
      <c r="AG7" s="3">
        <f>'Congestion Rent'!AJ7-'Congestion Rent'!$Z$7</f>
        <v>105.98308302280999</v>
      </c>
    </row>
    <row r="8" spans="1:33">
      <c r="A8" s="1" t="s">
        <v>43</v>
      </c>
      <c r="B8" s="3">
        <f>'Congestion Rent'!C8-'Congestion Rent'!$B$8</f>
        <v>207.8744399931085</v>
      </c>
      <c r="C8" s="3">
        <f>'Congestion Rent'!D8-'Congestion Rent'!$B$8</f>
        <v>447.97683652559908</v>
      </c>
      <c r="D8" s="3">
        <f>'Congestion Rent'!E8-'Congestion Rent'!$B$8</f>
        <v>130.56052817373529</v>
      </c>
      <c r="E8" s="3">
        <f>'Congestion Rent'!F8-'Congestion Rent'!$B$8</f>
        <v>141.3546197069993</v>
      </c>
      <c r="F8" s="3">
        <f>'Congestion Rent'!G8-'Congestion Rent'!$B$8</f>
        <v>0</v>
      </c>
      <c r="G8" s="3">
        <f>'Congestion Rent'!H8-'Congestion Rent'!$B$8</f>
        <v>0</v>
      </c>
      <c r="H8" s="3">
        <f>'Congestion Rent'!I8-'Congestion Rent'!$B$8</f>
        <v>0</v>
      </c>
      <c r="I8" s="3">
        <f>'Congestion Rent'!J8-'Congestion Rent'!$B$8</f>
        <v>221.58744704967211</v>
      </c>
      <c r="J8" s="3">
        <f>'Congestion Rent'!K8-'Congestion Rent'!$B$8</f>
        <v>140.39987417633219</v>
      </c>
      <c r="K8" s="3">
        <f>'Congestion Rent'!L8-'Congestion Rent'!$B$8</f>
        <v>130.45185547675999</v>
      </c>
      <c r="L8" s="3"/>
      <c r="M8" s="3">
        <f>'Congestion Rent'!O8-'Congestion Rent'!$N$8</f>
        <v>218.3989363172771</v>
      </c>
      <c r="N8" s="3">
        <f>'Congestion Rent'!P8-'Congestion Rent'!$N$8</f>
        <v>424.33561906672992</v>
      </c>
      <c r="O8" s="3">
        <f>'Congestion Rent'!Q8-'Congestion Rent'!$N$8</f>
        <v>143.6596629823573</v>
      </c>
      <c r="P8" s="3">
        <f>'Congestion Rent'!R8-'Congestion Rent'!$N$8</f>
        <v>153.4752679823664</v>
      </c>
      <c r="Q8" s="3">
        <f>'Congestion Rent'!S8-'Congestion Rent'!$N$8</f>
        <v>0</v>
      </c>
      <c r="R8" s="3">
        <f>'Congestion Rent'!T8-'Congestion Rent'!$N$8</f>
        <v>0</v>
      </c>
      <c r="S8" s="3">
        <f>'Congestion Rent'!U8-'Congestion Rent'!$N$8</f>
        <v>0</v>
      </c>
      <c r="T8" s="3">
        <f>'Congestion Rent'!V8-'Congestion Rent'!$N$8</f>
        <v>225.0599141662195</v>
      </c>
      <c r="U8" s="3">
        <f>'Congestion Rent'!W8-'Congestion Rent'!$N$8</f>
        <v>148.63752618396359</v>
      </c>
      <c r="V8" s="3">
        <f>'Congestion Rent'!X8-'Congestion Rent'!$N$8</f>
        <v>143.93249499680999</v>
      </c>
      <c r="W8" s="3"/>
      <c r="X8" s="3">
        <f>'Congestion Rent'!AA8-'Congestion Rent'!$Z$8</f>
        <v>147.8422705164615</v>
      </c>
      <c r="Y8" s="3">
        <f>'Congestion Rent'!AB8-'Congestion Rent'!$Z$8</f>
        <v>313.1176957830333</v>
      </c>
      <c r="Z8" s="3">
        <f>'Congestion Rent'!AC8-'Congestion Rent'!$Z$8</f>
        <v>88.211450378459887</v>
      </c>
      <c r="AA8" s="3">
        <f>'Congestion Rent'!AD8-'Congestion Rent'!$Z$8</f>
        <v>94.210932208160884</v>
      </c>
      <c r="AB8" s="3">
        <f>'Congestion Rent'!AE8-'Congestion Rent'!$Z$8</f>
        <v>0</v>
      </c>
      <c r="AC8" s="3">
        <f>'Congestion Rent'!AF8-'Congestion Rent'!$Z$8</f>
        <v>0</v>
      </c>
      <c r="AD8" s="3">
        <f>'Congestion Rent'!AG8-'Congestion Rent'!$Z$8</f>
        <v>0</v>
      </c>
      <c r="AE8" s="3">
        <f>'Congestion Rent'!AH8-'Congestion Rent'!$Z$8</f>
        <v>144.36135543389929</v>
      </c>
      <c r="AF8" s="3">
        <f>'Congestion Rent'!AI8-'Congestion Rent'!$Z$8</f>
        <v>87.21716390518958</v>
      </c>
      <c r="AG8" s="3">
        <f>'Congestion Rent'!AJ8-'Congestion Rent'!$Z$8</f>
        <v>86.165435339790008</v>
      </c>
    </row>
    <row r="9" spans="1:33">
      <c r="A9" s="1" t="s">
        <v>44</v>
      </c>
      <c r="B9" s="3">
        <f>'Congestion Rent'!C9-'Congestion Rent'!$B$9</f>
        <v>0</v>
      </c>
      <c r="C9" s="3">
        <f>'Congestion Rent'!D9-'Congestion Rent'!$B$9</f>
        <v>335.23736011778198</v>
      </c>
      <c r="D9" s="3">
        <f>'Congestion Rent'!E9-'Congestion Rent'!$B$9</f>
        <v>674.95184138916625</v>
      </c>
      <c r="E9" s="3">
        <f>'Congestion Rent'!F9-'Congestion Rent'!$B$9</f>
        <v>401.25416133568001</v>
      </c>
      <c r="F9" s="3">
        <f>'Congestion Rent'!G9-'Congestion Rent'!$B$9</f>
        <v>0</v>
      </c>
      <c r="G9" s="3">
        <f>'Congestion Rent'!H9-'Congestion Rent'!$B$9</f>
        <v>0</v>
      </c>
      <c r="H9" s="3">
        <f>'Congestion Rent'!I9-'Congestion Rent'!$B$9</f>
        <v>0</v>
      </c>
      <c r="I9" s="3">
        <f>'Congestion Rent'!J9-'Congestion Rent'!$B$9</f>
        <v>0</v>
      </c>
      <c r="J9" s="3">
        <f>'Congestion Rent'!K9-'Congestion Rent'!$B$9</f>
        <v>398.6481232209087</v>
      </c>
      <c r="K9" s="3">
        <f>'Congestion Rent'!L9-'Congestion Rent'!$B$9</f>
        <v>657.64903796353804</v>
      </c>
      <c r="L9" s="3"/>
      <c r="M9" s="3">
        <f>'Congestion Rent'!O9-'Congestion Rent'!$N$9</f>
        <v>0</v>
      </c>
      <c r="N9" s="3">
        <f>'Congestion Rent'!P9-'Congestion Rent'!$N$9</f>
        <v>338.25646389847202</v>
      </c>
      <c r="O9" s="3">
        <f>'Congestion Rent'!Q9-'Congestion Rent'!$N$9</f>
        <v>607.78805525966754</v>
      </c>
      <c r="P9" s="3">
        <f>'Congestion Rent'!R9-'Congestion Rent'!$N$9</f>
        <v>383.71829680142127</v>
      </c>
      <c r="Q9" s="3">
        <f>'Congestion Rent'!S9-'Congestion Rent'!$N$9</f>
        <v>0</v>
      </c>
      <c r="R9" s="3">
        <f>'Congestion Rent'!T9-'Congestion Rent'!$N$9</f>
        <v>0</v>
      </c>
      <c r="S9" s="3">
        <f>'Congestion Rent'!U9-'Congestion Rent'!$N$9</f>
        <v>0</v>
      </c>
      <c r="T9" s="3">
        <f>'Congestion Rent'!V9-'Congestion Rent'!$N$9</f>
        <v>0</v>
      </c>
      <c r="U9" s="3">
        <f>'Congestion Rent'!W9-'Congestion Rent'!$N$9</f>
        <v>381.92407515156049</v>
      </c>
      <c r="V9" s="3">
        <f>'Congestion Rent'!X9-'Congestion Rent'!$N$9</f>
        <v>601.09784994066001</v>
      </c>
      <c r="W9" s="3"/>
      <c r="X9" s="3">
        <f>'Congestion Rent'!AA9-'Congestion Rent'!$Z$9</f>
        <v>0</v>
      </c>
      <c r="Y9" s="3">
        <f>'Congestion Rent'!AB9-'Congestion Rent'!$Z$9</f>
        <v>214.63324179054379</v>
      </c>
      <c r="Z9" s="3">
        <f>'Congestion Rent'!AC9-'Congestion Rent'!$Z$9</f>
        <v>369.5073373715058</v>
      </c>
      <c r="AA9" s="3">
        <f>'Congestion Rent'!AD9-'Congestion Rent'!$Z$9</f>
        <v>277.30462652824338</v>
      </c>
      <c r="AB9" s="3">
        <f>'Congestion Rent'!AE9-'Congestion Rent'!$Z$9</f>
        <v>0</v>
      </c>
      <c r="AC9" s="3">
        <f>'Congestion Rent'!AF9-'Congestion Rent'!$Z$9</f>
        <v>0</v>
      </c>
      <c r="AD9" s="3">
        <f>'Congestion Rent'!AG9-'Congestion Rent'!$Z$9</f>
        <v>0</v>
      </c>
      <c r="AE9" s="3">
        <f>'Congestion Rent'!AH9-'Congestion Rent'!$Z$9</f>
        <v>0</v>
      </c>
      <c r="AF9" s="3">
        <f>'Congestion Rent'!AI9-'Congestion Rent'!$Z$9</f>
        <v>270.19591844181701</v>
      </c>
      <c r="AG9" s="3">
        <f>'Congestion Rent'!AJ9-'Congestion Rent'!$Z$9</f>
        <v>364.94372164741998</v>
      </c>
    </row>
    <row r="10" spans="1:33">
      <c r="A10" s="1" t="s">
        <v>45</v>
      </c>
      <c r="B10" s="3">
        <f>'Congestion Rent'!C10-'Congestion Rent'!$B$10</f>
        <v>0</v>
      </c>
      <c r="C10" s="3">
        <f>'Congestion Rent'!D10-'Congestion Rent'!$B$10</f>
        <v>0</v>
      </c>
      <c r="D10" s="3">
        <f>'Congestion Rent'!E10-'Congestion Rent'!$B$10</f>
        <v>213.55281612473141</v>
      </c>
      <c r="E10" s="3">
        <f>'Congestion Rent'!F10-'Congestion Rent'!$B$10</f>
        <v>236.22057135708869</v>
      </c>
      <c r="F10" s="3">
        <f>'Congestion Rent'!G10-'Congestion Rent'!$B$10</f>
        <v>0</v>
      </c>
      <c r="G10" s="3">
        <f>'Congestion Rent'!H10-'Congestion Rent'!$B$10</f>
        <v>0</v>
      </c>
      <c r="H10" s="3">
        <f>'Congestion Rent'!I10-'Congestion Rent'!$B$10</f>
        <v>0</v>
      </c>
      <c r="I10" s="3">
        <f>'Congestion Rent'!J10-'Congestion Rent'!$B$10</f>
        <v>0</v>
      </c>
      <c r="J10" s="3">
        <f>'Congestion Rent'!K10-'Congestion Rent'!$B$10</f>
        <v>232.22475276864941</v>
      </c>
      <c r="K10" s="3">
        <f>'Congestion Rent'!L10-'Congestion Rent'!$B$10</f>
        <v>209.53016719418201</v>
      </c>
      <c r="L10" s="3"/>
      <c r="M10" s="3">
        <f>'Congestion Rent'!O10-'Congestion Rent'!$N$10</f>
        <v>0</v>
      </c>
      <c r="N10" s="3">
        <f>'Congestion Rent'!P10-'Congestion Rent'!$N$10</f>
        <v>0</v>
      </c>
      <c r="O10" s="3">
        <f>'Congestion Rent'!Q10-'Congestion Rent'!$N$10</f>
        <v>211.16517337000951</v>
      </c>
      <c r="P10" s="3">
        <f>'Congestion Rent'!R10-'Congestion Rent'!$N$10</f>
        <v>237.18131909609519</v>
      </c>
      <c r="Q10" s="3">
        <f>'Congestion Rent'!S10-'Congestion Rent'!$N$10</f>
        <v>0</v>
      </c>
      <c r="R10" s="3">
        <f>'Congestion Rent'!T10-'Congestion Rent'!$N$10</f>
        <v>0</v>
      </c>
      <c r="S10" s="3">
        <f>'Congestion Rent'!U10-'Congestion Rent'!$N$10</f>
        <v>0</v>
      </c>
      <c r="T10" s="3">
        <f>'Congestion Rent'!V10-'Congestion Rent'!$N$10</f>
        <v>0</v>
      </c>
      <c r="U10" s="3">
        <f>'Congestion Rent'!W10-'Congestion Rent'!$N$10</f>
        <v>230.9648262025064</v>
      </c>
      <c r="V10" s="3">
        <f>'Congestion Rent'!X10-'Congestion Rent'!$N$10</f>
        <v>208.35215345357</v>
      </c>
      <c r="W10" s="3"/>
      <c r="X10" s="3">
        <f>'Congestion Rent'!AA10-'Congestion Rent'!$Z$10</f>
        <v>0</v>
      </c>
      <c r="Y10" s="3">
        <f>'Congestion Rent'!AB10-'Congestion Rent'!$Z$10</f>
        <v>0</v>
      </c>
      <c r="Z10" s="3">
        <f>'Congestion Rent'!AC10-'Congestion Rent'!$Z$10</f>
        <v>129.88974728928369</v>
      </c>
      <c r="AA10" s="3">
        <f>'Congestion Rent'!AD10-'Congestion Rent'!$Z$10</f>
        <v>145.285395406373</v>
      </c>
      <c r="AB10" s="3">
        <f>'Congestion Rent'!AE10-'Congestion Rent'!$Z$10</f>
        <v>0</v>
      </c>
      <c r="AC10" s="3">
        <f>'Congestion Rent'!AF10-'Congestion Rent'!$Z$10</f>
        <v>0</v>
      </c>
      <c r="AD10" s="3">
        <f>'Congestion Rent'!AG10-'Congestion Rent'!$Z$10</f>
        <v>0</v>
      </c>
      <c r="AE10" s="3">
        <f>'Congestion Rent'!AH10-'Congestion Rent'!$Z$10</f>
        <v>0</v>
      </c>
      <c r="AF10" s="3">
        <f>'Congestion Rent'!AI10-'Congestion Rent'!$Z$10</f>
        <v>141.46814685727071</v>
      </c>
      <c r="AG10" s="3">
        <f>'Congestion Rent'!AJ10-'Congestion Rent'!$Z$10</f>
        <v>128.08461429862001</v>
      </c>
    </row>
    <row r="11" spans="1:33">
      <c r="A11" s="1" t="s">
        <v>46</v>
      </c>
      <c r="B11" s="3">
        <f>'Congestion Rent'!C11-'Congestion Rent'!$B$11</f>
        <v>0</v>
      </c>
      <c r="C11" s="3">
        <f>'Congestion Rent'!D11-'Congestion Rent'!$B$11</f>
        <v>0</v>
      </c>
      <c r="D11" s="3">
        <f>'Congestion Rent'!E11-'Congestion Rent'!$B$11</f>
        <v>0</v>
      </c>
      <c r="E11" s="3">
        <f>'Congestion Rent'!F11-'Congestion Rent'!$B$11</f>
        <v>294.12306802136152</v>
      </c>
      <c r="F11" s="3">
        <f>'Congestion Rent'!G11-'Congestion Rent'!$B$11</f>
        <v>0</v>
      </c>
      <c r="G11" s="3">
        <f>'Congestion Rent'!H11-'Congestion Rent'!$B$11</f>
        <v>0</v>
      </c>
      <c r="H11" s="3">
        <f>'Congestion Rent'!I11-'Congestion Rent'!$B$11</f>
        <v>0</v>
      </c>
      <c r="I11" s="3">
        <f>'Congestion Rent'!J11-'Congestion Rent'!$B$11</f>
        <v>0</v>
      </c>
      <c r="J11" s="3">
        <f>'Congestion Rent'!K11-'Congestion Rent'!$B$11</f>
        <v>292.05586907586201</v>
      </c>
      <c r="K11" s="3">
        <f>'Congestion Rent'!L11-'Congestion Rent'!$B$11</f>
        <v>0</v>
      </c>
      <c r="L11" s="3"/>
      <c r="M11" s="3">
        <f>'Congestion Rent'!O11-'Congestion Rent'!$N$11</f>
        <v>0</v>
      </c>
      <c r="N11" s="3">
        <f>'Congestion Rent'!P11-'Congestion Rent'!$N$11</f>
        <v>0</v>
      </c>
      <c r="O11" s="3">
        <f>'Congestion Rent'!Q11-'Congestion Rent'!$N$11</f>
        <v>0</v>
      </c>
      <c r="P11" s="3">
        <f>'Congestion Rent'!R11-'Congestion Rent'!$N$11</f>
        <v>247.08659092118799</v>
      </c>
      <c r="Q11" s="3">
        <f>'Congestion Rent'!S11-'Congestion Rent'!$N$11</f>
        <v>0</v>
      </c>
      <c r="R11" s="3">
        <f>'Congestion Rent'!T11-'Congestion Rent'!$N$11</f>
        <v>0</v>
      </c>
      <c r="S11" s="3">
        <f>'Congestion Rent'!U11-'Congestion Rent'!$N$11</f>
        <v>0</v>
      </c>
      <c r="T11" s="3">
        <f>'Congestion Rent'!V11-'Congestion Rent'!$N$11</f>
        <v>0</v>
      </c>
      <c r="U11" s="3">
        <f>'Congestion Rent'!W11-'Congestion Rent'!$N$11</f>
        <v>251.90637534762601</v>
      </c>
      <c r="V11" s="3">
        <f>'Congestion Rent'!X11-'Congestion Rent'!$N$11</f>
        <v>0</v>
      </c>
      <c r="W11" s="3"/>
      <c r="X11" s="3">
        <f>'Congestion Rent'!AA11-'Congestion Rent'!$Z$11</f>
        <v>0</v>
      </c>
      <c r="Y11" s="3">
        <f>'Congestion Rent'!AB11-'Congestion Rent'!$Z$11</f>
        <v>0</v>
      </c>
      <c r="Z11" s="3">
        <f>'Congestion Rent'!AC11-'Congestion Rent'!$Z$11</f>
        <v>0</v>
      </c>
      <c r="AA11" s="3">
        <f>'Congestion Rent'!AD11-'Congestion Rent'!$Z$11</f>
        <v>100.4595251766505</v>
      </c>
      <c r="AB11" s="3">
        <f>'Congestion Rent'!AE11-'Congestion Rent'!$Z$11</f>
        <v>0</v>
      </c>
      <c r="AC11" s="3">
        <f>'Congestion Rent'!AF11-'Congestion Rent'!$Z$11</f>
        <v>0</v>
      </c>
      <c r="AD11" s="3">
        <f>'Congestion Rent'!AG11-'Congestion Rent'!$Z$11</f>
        <v>0</v>
      </c>
      <c r="AE11" s="3">
        <f>'Congestion Rent'!AH11-'Congestion Rent'!$Z$11</f>
        <v>0</v>
      </c>
      <c r="AF11" s="3">
        <f>'Congestion Rent'!AI11-'Congestion Rent'!$Z$11</f>
        <v>91.341379751822998</v>
      </c>
      <c r="AG11" s="3">
        <f>'Congestion Rent'!AJ11-'Congestion Rent'!$Z$11</f>
        <v>0</v>
      </c>
    </row>
    <row r="12" spans="1:33">
      <c r="A12" s="1" t="s">
        <v>47</v>
      </c>
      <c r="B12" s="3">
        <f>'Congestion Rent'!C12-'Congestion Rent'!$B$12</f>
        <v>20.682707530062999</v>
      </c>
      <c r="C12" s="3">
        <f>'Congestion Rent'!D12-'Congestion Rent'!$B$12</f>
        <v>23.923801719406981</v>
      </c>
      <c r="D12" s="3">
        <f>'Congestion Rent'!E12-'Congestion Rent'!$B$12</f>
        <v>24.249477819391984</v>
      </c>
      <c r="E12" s="3">
        <f>'Congestion Rent'!F12-'Congestion Rent'!$B$12</f>
        <v>11.587526835156496</v>
      </c>
      <c r="F12" s="3">
        <f>'Congestion Rent'!G12-'Congestion Rent'!$B$12</f>
        <v>-4.3531656520997331E-2</v>
      </c>
      <c r="G12" s="3">
        <f>'Congestion Rent'!H12-'Congestion Rent'!$B$12</f>
        <v>-5.7686693840794874</v>
      </c>
      <c r="H12" s="3">
        <f>'Congestion Rent'!I12-'Congestion Rent'!$B$12</f>
        <v>-5.3583069177045104</v>
      </c>
      <c r="I12" s="3">
        <f>'Congestion Rent'!J12-'Congestion Rent'!$B$12</f>
        <v>21.485115100097516</v>
      </c>
      <c r="J12" s="3">
        <f>'Congestion Rent'!K12-'Congestion Rent'!$B$12</f>
        <v>10.440476718185494</v>
      </c>
      <c r="K12" s="3">
        <f>'Congestion Rent'!L12-'Congestion Rent'!$B$12</f>
        <v>13.245991973188495</v>
      </c>
      <c r="L12" s="3"/>
      <c r="M12" s="3">
        <f>'Congestion Rent'!O12-'Congestion Rent'!$N$12</f>
        <v>70.161124513688492</v>
      </c>
      <c r="N12" s="3">
        <f>'Congestion Rent'!P12-'Congestion Rent'!$N$12</f>
        <v>50.178426373497985</v>
      </c>
      <c r="O12" s="3">
        <f>'Congestion Rent'!Q12-'Congestion Rent'!$N$12</f>
        <v>55.72795594387253</v>
      </c>
      <c r="P12" s="3">
        <f>'Congestion Rent'!R12-'Congestion Rent'!$N$12</f>
        <v>45.753488054369996</v>
      </c>
      <c r="Q12" s="3">
        <f>'Congestion Rent'!S12-'Congestion Rent'!$N$12</f>
        <v>6.3584259889355224</v>
      </c>
      <c r="R12" s="3">
        <f>'Congestion Rent'!T12-'Congestion Rent'!$N$12</f>
        <v>2.2234282765700186</v>
      </c>
      <c r="S12" s="3">
        <f>'Congestion Rent'!U12-'Congestion Rent'!$N$12</f>
        <v>11.248994486214002</v>
      </c>
      <c r="T12" s="3">
        <f>'Congestion Rent'!V12-'Congestion Rent'!$N$12</f>
        <v>48.200893955618028</v>
      </c>
      <c r="U12" s="3">
        <f>'Congestion Rent'!W12-'Congestion Rent'!$N$12</f>
        <v>51.744247044582437</v>
      </c>
      <c r="V12" s="3">
        <f>'Congestion Rent'!X12-'Congestion Rent'!$N$12</f>
        <v>55.004755192766481</v>
      </c>
      <c r="W12" s="3"/>
      <c r="X12" s="3">
        <f>'Congestion Rent'!AA12-'Congestion Rent'!$Z$12</f>
        <v>53.613476168995504</v>
      </c>
      <c r="Y12" s="3">
        <f>'Congestion Rent'!AB12-'Congestion Rent'!$Z$12</f>
        <v>41.104775770414989</v>
      </c>
      <c r="Z12" s="3">
        <f>'Congestion Rent'!AC12-'Congestion Rent'!$Z$12</f>
        <v>53.71451890666799</v>
      </c>
      <c r="AA12" s="3">
        <f>'Congestion Rent'!AD12-'Congestion Rent'!$Z$12</f>
        <v>36.677384641309487</v>
      </c>
      <c r="AB12" s="3">
        <f>'Congestion Rent'!AE12-'Congestion Rent'!$Z$12</f>
        <v>0.5993504299169814</v>
      </c>
      <c r="AC12" s="3">
        <f>'Congestion Rent'!AF12-'Congestion Rent'!$Z$12</f>
        <v>0.73483773090349302</v>
      </c>
      <c r="AD12" s="3">
        <f>'Congestion Rent'!AG12-'Congestion Rent'!$Z$12</f>
        <v>-1.6181680475285134</v>
      </c>
      <c r="AE12" s="3">
        <f>'Congestion Rent'!AH12-'Congestion Rent'!$Z$12</f>
        <v>53.546714126480992</v>
      </c>
      <c r="AF12" s="3">
        <f>'Congestion Rent'!AI12-'Congestion Rent'!$Z$12</f>
        <v>23.928389816842</v>
      </c>
      <c r="AG12" s="3">
        <f>'Congestion Rent'!AJ12-'Congestion Rent'!$Z$12</f>
        <v>54.304773478946487</v>
      </c>
    </row>
    <row r="13" spans="1:33">
      <c r="A13" s="1" t="s">
        <v>48</v>
      </c>
      <c r="B13" s="3">
        <f>'Congestion Rent'!C13-'Congestion Rent'!$B$13</f>
        <v>13.753973838059665</v>
      </c>
      <c r="C13" s="3">
        <f>'Congestion Rent'!D13-'Congestion Rent'!$B$13</f>
        <v>13.603034883964483</v>
      </c>
      <c r="D13" s="3">
        <f>'Congestion Rent'!E13-'Congestion Rent'!$B$13</f>
        <v>26.760292956512615</v>
      </c>
      <c r="E13" s="3">
        <f>'Congestion Rent'!F13-'Congestion Rent'!$B$13</f>
        <v>25.967261433162037</v>
      </c>
      <c r="F13" s="3">
        <f>'Congestion Rent'!G13-'Congestion Rent'!$B$13</f>
        <v>-492.40489238494052</v>
      </c>
      <c r="G13" s="3">
        <f>'Congestion Rent'!H13-'Congestion Rent'!$B$13</f>
        <v>-14.280623125903105</v>
      </c>
      <c r="H13" s="3">
        <f>'Congestion Rent'!I13-'Congestion Rent'!$B$13</f>
        <v>-2.416002039019304</v>
      </c>
      <c r="I13" s="3">
        <f>'Congestion Rent'!J13-'Congestion Rent'!$B$13</f>
        <v>14.174173828863957</v>
      </c>
      <c r="J13" s="3">
        <f>'Congestion Rent'!K13-'Congestion Rent'!$B$13</f>
        <v>22.525248234656431</v>
      </c>
      <c r="K13" s="3">
        <f>'Congestion Rent'!L13-'Congestion Rent'!$B$13</f>
        <v>24.696798964007428</v>
      </c>
      <c r="L13" s="3"/>
      <c r="M13" s="3">
        <f>'Congestion Rent'!O13-'Congestion Rent'!$N$13</f>
        <v>25.808672886628074</v>
      </c>
      <c r="N13" s="3">
        <f>'Congestion Rent'!P13-'Congestion Rent'!$N$13</f>
        <v>22.295014277397968</v>
      </c>
      <c r="O13" s="3">
        <f>'Congestion Rent'!Q13-'Congestion Rent'!$N$13</f>
        <v>32.478817188099242</v>
      </c>
      <c r="P13" s="3">
        <f>'Congestion Rent'!R13-'Congestion Rent'!$N$13</f>
        <v>32.373838699651515</v>
      </c>
      <c r="Q13" s="3">
        <f>'Congestion Rent'!S13-'Congestion Rent'!$N$13</f>
        <v>-616.33463309346553</v>
      </c>
      <c r="R13" s="3">
        <f>'Congestion Rent'!T13-'Congestion Rent'!$N$13</f>
        <v>-8.3535550287737124</v>
      </c>
      <c r="S13" s="3">
        <f>'Congestion Rent'!U13-'Congestion Rent'!$N$13</f>
        <v>-0.66916511167357839</v>
      </c>
      <c r="T13" s="3">
        <f>'Congestion Rent'!V13-'Congestion Rent'!$N$13</f>
        <v>20.091118053992091</v>
      </c>
      <c r="U13" s="3">
        <f>'Congestion Rent'!W13-'Congestion Rent'!$N$13</f>
        <v>25.829932031852763</v>
      </c>
      <c r="V13" s="3">
        <f>'Congestion Rent'!X13-'Congestion Rent'!$N$13</f>
        <v>26.865788215184466</v>
      </c>
      <c r="W13" s="3"/>
      <c r="X13" s="3">
        <f>'Congestion Rent'!AA13-'Congestion Rent'!$Z$13</f>
        <v>23.146950516720722</v>
      </c>
      <c r="Y13" s="3">
        <f>'Congestion Rent'!AB13-'Congestion Rent'!$Z$13</f>
        <v>13.751053698338751</v>
      </c>
      <c r="Z13" s="3">
        <f>'Congestion Rent'!AC13-'Congestion Rent'!$Z$13</f>
        <v>25.14524160701194</v>
      </c>
      <c r="AA13" s="3">
        <f>'Congestion Rent'!AD13-'Congestion Rent'!$Z$13</f>
        <v>23.143116032555213</v>
      </c>
      <c r="AB13" s="3">
        <f>'Congestion Rent'!AE13-'Congestion Rent'!$Z$13</f>
        <v>-448.30918168075198</v>
      </c>
      <c r="AC13" s="3">
        <f>'Congestion Rent'!AF13-'Congestion Rent'!$Z$13</f>
        <v>1.6253654893537259</v>
      </c>
      <c r="AD13" s="3">
        <f>'Congestion Rent'!AG13-'Congestion Rent'!$Z$13</f>
        <v>0.74562579575069776</v>
      </c>
      <c r="AE13" s="3">
        <f>'Congestion Rent'!AH13-'Congestion Rent'!$Z$13</f>
        <v>17.465114043892413</v>
      </c>
      <c r="AF13" s="3">
        <f>'Congestion Rent'!AI13-'Congestion Rent'!$Z$13</f>
        <v>18.953199553239529</v>
      </c>
      <c r="AG13" s="3">
        <f>'Congestion Rent'!AJ13-'Congestion Rent'!$Z$13</f>
        <v>22.206164252818041</v>
      </c>
    </row>
    <row r="14" spans="1:33">
      <c r="A14" s="1" t="s">
        <v>49</v>
      </c>
      <c r="B14" s="3">
        <f>'Congestion Rent'!C14-'Congestion Rent'!$B$14</f>
        <v>0</v>
      </c>
      <c r="C14" s="3">
        <f>'Congestion Rent'!D14-'Congestion Rent'!$B$14</f>
        <v>0</v>
      </c>
      <c r="D14" s="3">
        <f>'Congestion Rent'!E14-'Congestion Rent'!$B$14</f>
        <v>0</v>
      </c>
      <c r="E14" s="3">
        <f>'Congestion Rent'!F14-'Congestion Rent'!$B$14</f>
        <v>0</v>
      </c>
      <c r="F14" s="3">
        <f>'Congestion Rent'!G14-'Congestion Rent'!$B$14</f>
        <v>174.73092237656451</v>
      </c>
      <c r="G14" s="3">
        <f>'Congestion Rent'!H14-'Congestion Rent'!$B$14</f>
        <v>0</v>
      </c>
      <c r="H14" s="3">
        <f>'Congestion Rent'!I14-'Congestion Rent'!$B$14</f>
        <v>0</v>
      </c>
      <c r="I14" s="3">
        <f>'Congestion Rent'!J14-'Congestion Rent'!$B$14</f>
        <v>0</v>
      </c>
      <c r="J14" s="3">
        <f>'Congestion Rent'!K14-'Congestion Rent'!$B$14</f>
        <v>0</v>
      </c>
      <c r="K14" s="3">
        <f>'Congestion Rent'!L14-'Congestion Rent'!$B$14</f>
        <v>0</v>
      </c>
      <c r="L14" s="3"/>
      <c r="M14" s="3">
        <f>'Congestion Rent'!O14-'Congestion Rent'!$N$14</f>
        <v>0</v>
      </c>
      <c r="N14" s="3">
        <f>'Congestion Rent'!P14-'Congestion Rent'!$N$14</f>
        <v>0</v>
      </c>
      <c r="O14" s="3">
        <f>'Congestion Rent'!Q14-'Congestion Rent'!$N$14</f>
        <v>0</v>
      </c>
      <c r="P14" s="3">
        <f>'Congestion Rent'!R14-'Congestion Rent'!$N$14</f>
        <v>0</v>
      </c>
      <c r="Q14" s="3">
        <f>'Congestion Rent'!S14-'Congestion Rent'!$N$14</f>
        <v>227.3855423788126</v>
      </c>
      <c r="R14" s="3">
        <f>'Congestion Rent'!T14-'Congestion Rent'!$N$14</f>
        <v>0</v>
      </c>
      <c r="S14" s="3">
        <f>'Congestion Rent'!U14-'Congestion Rent'!$N$14</f>
        <v>0</v>
      </c>
      <c r="T14" s="3">
        <f>'Congestion Rent'!V14-'Congestion Rent'!$N$14</f>
        <v>0</v>
      </c>
      <c r="U14" s="3">
        <f>'Congestion Rent'!W14-'Congestion Rent'!$N$14</f>
        <v>0</v>
      </c>
      <c r="V14" s="3">
        <f>'Congestion Rent'!X14-'Congestion Rent'!$N$14</f>
        <v>0</v>
      </c>
      <c r="W14" s="3"/>
      <c r="X14" s="3">
        <f>'Congestion Rent'!AA14-'Congestion Rent'!$Z$14</f>
        <v>0</v>
      </c>
      <c r="Y14" s="3">
        <f>'Congestion Rent'!AB14-'Congestion Rent'!$Z$14</f>
        <v>0</v>
      </c>
      <c r="Z14" s="3">
        <f>'Congestion Rent'!AC14-'Congestion Rent'!$Z$14</f>
        <v>0</v>
      </c>
      <c r="AA14" s="3">
        <f>'Congestion Rent'!AD14-'Congestion Rent'!$Z$14</f>
        <v>0</v>
      </c>
      <c r="AB14" s="3">
        <f>'Congestion Rent'!AE14-'Congestion Rent'!$Z$14</f>
        <v>164.43930165787361</v>
      </c>
      <c r="AC14" s="3">
        <f>'Congestion Rent'!AF14-'Congestion Rent'!$Z$14</f>
        <v>0</v>
      </c>
      <c r="AD14" s="3">
        <f>'Congestion Rent'!AG14-'Congestion Rent'!$Z$14</f>
        <v>0</v>
      </c>
      <c r="AE14" s="3">
        <f>'Congestion Rent'!AH14-'Congestion Rent'!$Z$14</f>
        <v>0</v>
      </c>
      <c r="AF14" s="3">
        <f>'Congestion Rent'!AI14-'Congestion Rent'!$Z$14</f>
        <v>0</v>
      </c>
      <c r="AG14" s="3">
        <f>'Congestion Rent'!AJ14-'Congestion Rent'!$Z$14</f>
        <v>0</v>
      </c>
    </row>
    <row r="15" spans="1:33">
      <c r="A15" s="1" t="s">
        <v>50</v>
      </c>
      <c r="B15" s="3">
        <f>'Congestion Rent'!C15-'Congestion Rent'!$B$15</f>
        <v>0</v>
      </c>
      <c r="C15" s="3">
        <f>'Congestion Rent'!D15-'Congestion Rent'!$B$15</f>
        <v>0</v>
      </c>
      <c r="D15" s="3">
        <f>'Congestion Rent'!E15-'Congestion Rent'!$B$15</f>
        <v>0</v>
      </c>
      <c r="E15" s="3">
        <f>'Congestion Rent'!F15-'Congestion Rent'!$B$15</f>
        <v>0</v>
      </c>
      <c r="F15" s="3">
        <f>'Congestion Rent'!G15-'Congestion Rent'!$B$15</f>
        <v>108.759373535164</v>
      </c>
      <c r="G15" s="3">
        <f>'Congestion Rent'!H15-'Congestion Rent'!$B$15</f>
        <v>0</v>
      </c>
      <c r="H15" s="3">
        <f>'Congestion Rent'!I15-'Congestion Rent'!$B$15</f>
        <v>0</v>
      </c>
      <c r="I15" s="3">
        <f>'Congestion Rent'!J15-'Congestion Rent'!$B$15</f>
        <v>0</v>
      </c>
      <c r="J15" s="3">
        <f>'Congestion Rent'!K15-'Congestion Rent'!$B$15</f>
        <v>0</v>
      </c>
      <c r="K15" s="3">
        <f>'Congestion Rent'!L15-'Congestion Rent'!$B$15</f>
        <v>0</v>
      </c>
      <c r="L15" s="3"/>
      <c r="M15" s="3">
        <f>'Congestion Rent'!O15-'Congestion Rent'!$N$15</f>
        <v>0</v>
      </c>
      <c r="N15" s="3">
        <f>'Congestion Rent'!P15-'Congestion Rent'!$N$15</f>
        <v>0</v>
      </c>
      <c r="O15" s="3">
        <f>'Congestion Rent'!Q15-'Congestion Rent'!$N$15</f>
        <v>0</v>
      </c>
      <c r="P15" s="3">
        <f>'Congestion Rent'!R15-'Congestion Rent'!$N$15</f>
        <v>0</v>
      </c>
      <c r="Q15" s="3">
        <f>'Congestion Rent'!S15-'Congestion Rent'!$N$15</f>
        <v>85.838696712790664</v>
      </c>
      <c r="R15" s="3">
        <f>'Congestion Rent'!T15-'Congestion Rent'!$N$15</f>
        <v>0</v>
      </c>
      <c r="S15" s="3">
        <f>'Congestion Rent'!U15-'Congestion Rent'!$N$15</f>
        <v>0</v>
      </c>
      <c r="T15" s="3">
        <f>'Congestion Rent'!V15-'Congestion Rent'!$N$15</f>
        <v>0</v>
      </c>
      <c r="U15" s="3">
        <f>'Congestion Rent'!W15-'Congestion Rent'!$N$15</f>
        <v>0</v>
      </c>
      <c r="V15" s="3">
        <f>'Congestion Rent'!X15-'Congestion Rent'!$N$15</f>
        <v>0</v>
      </c>
      <c r="W15" s="3"/>
      <c r="X15" s="3">
        <f>'Congestion Rent'!AA15-'Congestion Rent'!$Z$15</f>
        <v>0</v>
      </c>
      <c r="Y15" s="3">
        <f>'Congestion Rent'!AB15-'Congestion Rent'!$Z$15</f>
        <v>0</v>
      </c>
      <c r="Z15" s="3">
        <f>'Congestion Rent'!AC15-'Congestion Rent'!$Z$15</f>
        <v>0</v>
      </c>
      <c r="AA15" s="3">
        <f>'Congestion Rent'!AD15-'Congestion Rent'!$Z$15</f>
        <v>0</v>
      </c>
      <c r="AB15" s="3">
        <f>'Congestion Rent'!AE15-'Congestion Rent'!$Z$15</f>
        <v>78.761721603946995</v>
      </c>
      <c r="AC15" s="3">
        <f>'Congestion Rent'!AF15-'Congestion Rent'!$Z$15</f>
        <v>0</v>
      </c>
      <c r="AD15" s="3">
        <f>'Congestion Rent'!AG15-'Congestion Rent'!$Z$15</f>
        <v>0</v>
      </c>
      <c r="AE15" s="3">
        <f>'Congestion Rent'!AH15-'Congestion Rent'!$Z$15</f>
        <v>0</v>
      </c>
      <c r="AF15" s="3">
        <f>'Congestion Rent'!AI15-'Congestion Rent'!$Z$15</f>
        <v>0</v>
      </c>
      <c r="AG15" s="3">
        <f>'Congestion Rent'!AJ15-'Congestion Rent'!$Z$15</f>
        <v>0</v>
      </c>
    </row>
    <row r="16" spans="1:33">
      <c r="A16" s="1" t="s">
        <v>51</v>
      </c>
      <c r="B16" s="3">
        <f>'Congestion Rent'!C16-'Congestion Rent'!$B$16</f>
        <v>0</v>
      </c>
      <c r="C16" s="3">
        <f>'Congestion Rent'!D16-'Congestion Rent'!$B$16</f>
        <v>0</v>
      </c>
      <c r="D16" s="3">
        <f>'Congestion Rent'!E16-'Congestion Rent'!$B$16</f>
        <v>0</v>
      </c>
      <c r="E16" s="3">
        <f>'Congestion Rent'!F16-'Congestion Rent'!$B$16</f>
        <v>0</v>
      </c>
      <c r="F16" s="3">
        <f>'Congestion Rent'!G16-'Congestion Rent'!$B$16</f>
        <v>254.47058209753379</v>
      </c>
      <c r="G16" s="3">
        <f>'Congestion Rent'!H16-'Congestion Rent'!$B$16</f>
        <v>0</v>
      </c>
      <c r="H16" s="3">
        <f>'Congestion Rent'!I16-'Congestion Rent'!$B$16</f>
        <v>0</v>
      </c>
      <c r="I16" s="3">
        <f>'Congestion Rent'!J16-'Congestion Rent'!$B$16</f>
        <v>0</v>
      </c>
      <c r="J16" s="3">
        <f>'Congestion Rent'!K16-'Congestion Rent'!$B$16</f>
        <v>0</v>
      </c>
      <c r="K16" s="3">
        <f>'Congestion Rent'!L16-'Congestion Rent'!$B$16</f>
        <v>0</v>
      </c>
      <c r="L16" s="3"/>
      <c r="M16" s="3">
        <f>'Congestion Rent'!O16-'Congestion Rent'!$N$16</f>
        <v>0</v>
      </c>
      <c r="N16" s="3">
        <f>'Congestion Rent'!P16-'Congestion Rent'!$N$16</f>
        <v>0</v>
      </c>
      <c r="O16" s="3">
        <f>'Congestion Rent'!Q16-'Congestion Rent'!$N$16</f>
        <v>0</v>
      </c>
      <c r="P16" s="3">
        <f>'Congestion Rent'!R16-'Congestion Rent'!$N$16</f>
        <v>0</v>
      </c>
      <c r="Q16" s="3">
        <f>'Congestion Rent'!S16-'Congestion Rent'!$N$16</f>
        <v>345.74662097359771</v>
      </c>
      <c r="R16" s="3">
        <f>'Congestion Rent'!T16-'Congestion Rent'!$N$16</f>
        <v>0</v>
      </c>
      <c r="S16" s="3">
        <f>'Congestion Rent'!U16-'Congestion Rent'!$N$16</f>
        <v>0</v>
      </c>
      <c r="T16" s="3">
        <f>'Congestion Rent'!V16-'Congestion Rent'!$N$16</f>
        <v>0</v>
      </c>
      <c r="U16" s="3">
        <f>'Congestion Rent'!W16-'Congestion Rent'!$N$16</f>
        <v>0</v>
      </c>
      <c r="V16" s="3">
        <f>'Congestion Rent'!X16-'Congestion Rent'!$N$16</f>
        <v>0</v>
      </c>
      <c r="W16" s="3"/>
      <c r="X16" s="3">
        <f>'Congestion Rent'!AA16-'Congestion Rent'!$Z$16</f>
        <v>0</v>
      </c>
      <c r="Y16" s="3">
        <f>'Congestion Rent'!AB16-'Congestion Rent'!$Z$16</f>
        <v>0</v>
      </c>
      <c r="Z16" s="3">
        <f>'Congestion Rent'!AC16-'Congestion Rent'!$Z$16</f>
        <v>0</v>
      </c>
      <c r="AA16" s="3">
        <f>'Congestion Rent'!AD16-'Congestion Rent'!$Z$16</f>
        <v>0</v>
      </c>
      <c r="AB16" s="3">
        <f>'Congestion Rent'!AE16-'Congestion Rent'!$Z$16</f>
        <v>248.15431171075571</v>
      </c>
      <c r="AC16" s="3">
        <f>'Congestion Rent'!AF16-'Congestion Rent'!$Z$16</f>
        <v>0</v>
      </c>
      <c r="AD16" s="3">
        <f>'Congestion Rent'!AG16-'Congestion Rent'!$Z$16</f>
        <v>0</v>
      </c>
      <c r="AE16" s="3">
        <f>'Congestion Rent'!AH16-'Congestion Rent'!$Z$16</f>
        <v>0</v>
      </c>
      <c r="AF16" s="3">
        <f>'Congestion Rent'!AI16-'Congestion Rent'!$Z$16</f>
        <v>0</v>
      </c>
      <c r="AG16" s="3">
        <f>'Congestion Rent'!AJ16-'Congestion Rent'!$Z$16</f>
        <v>0</v>
      </c>
    </row>
    <row r="17" spans="1:33">
      <c r="A17" s="1" t="s">
        <v>52</v>
      </c>
      <c r="B17" s="3">
        <f>'Congestion Rent'!C17-'Congestion Rent'!$B$17</f>
        <v>-2.4294687079207185</v>
      </c>
      <c r="C17" s="3">
        <f>'Congestion Rent'!D17-'Congestion Rent'!$B$17</f>
        <v>-1.2781195546869808</v>
      </c>
      <c r="D17" s="3">
        <f>'Congestion Rent'!E17-'Congestion Rent'!$B$17</f>
        <v>-1.3597058316025579</v>
      </c>
      <c r="E17" s="3">
        <f>'Congestion Rent'!F17-'Congestion Rent'!$B$17</f>
        <v>-0.9675118308490378</v>
      </c>
      <c r="F17" s="3">
        <f>'Congestion Rent'!G17-'Congestion Rent'!$B$17</f>
        <v>-0.49036620176008983</v>
      </c>
      <c r="G17" s="3">
        <f>'Congestion Rent'!H17-'Congestion Rent'!$B$17</f>
        <v>-0.21681890674779902</v>
      </c>
      <c r="H17" s="3">
        <f>'Congestion Rent'!I17-'Congestion Rent'!$B$17</f>
        <v>0.13792532150971226</v>
      </c>
      <c r="I17" s="3">
        <f>'Congestion Rent'!J17-'Congestion Rent'!$B$17</f>
        <v>-2.3191009557475897</v>
      </c>
      <c r="J17" s="3">
        <f>'Congestion Rent'!K17-'Congestion Rent'!$B$17</f>
        <v>-1.0277346103176899</v>
      </c>
      <c r="K17" s="3">
        <f>'Congestion Rent'!L17-'Congestion Rent'!$B$17</f>
        <v>-1.3094254971851078</v>
      </c>
      <c r="L17" s="3"/>
      <c r="M17" s="3">
        <f>'Congestion Rent'!O17-'Congestion Rent'!$N$17</f>
        <v>-1.5769013824829807</v>
      </c>
      <c r="N17" s="3">
        <f>'Congestion Rent'!P17-'Congestion Rent'!$N$17</f>
        <v>-0.76666556387801488</v>
      </c>
      <c r="O17" s="3">
        <f>'Congestion Rent'!Q17-'Congestion Rent'!$N$17</f>
        <v>-0.6759638227919007</v>
      </c>
      <c r="P17" s="3">
        <f>'Congestion Rent'!R17-'Congestion Rent'!$N$17</f>
        <v>-0.37994660347002274</v>
      </c>
      <c r="Q17" s="3">
        <f>'Congestion Rent'!S17-'Congestion Rent'!$N$17</f>
        <v>-0.45901194671962564</v>
      </c>
      <c r="R17" s="3">
        <f>'Congestion Rent'!T17-'Congestion Rent'!$N$17</f>
        <v>-0.16917587025758074</v>
      </c>
      <c r="S17" s="3">
        <f>'Congestion Rent'!U17-'Congestion Rent'!$N$17</f>
        <v>0.17897193432675929</v>
      </c>
      <c r="T17" s="3">
        <f>'Congestion Rent'!V17-'Congestion Rent'!$N$17</f>
        <v>-1.4923556085958067</v>
      </c>
      <c r="U17" s="3">
        <f>'Congestion Rent'!W17-'Congestion Rent'!$N$17</f>
        <v>-0.57595980611097897</v>
      </c>
      <c r="V17" s="3">
        <f>'Congestion Rent'!X17-'Congestion Rent'!$N$17</f>
        <v>-0.76901620096194878</v>
      </c>
      <c r="W17" s="3"/>
      <c r="X17" s="3">
        <f>'Congestion Rent'!AA17-'Congestion Rent'!$Z$17</f>
        <v>-1.4398672399153623</v>
      </c>
      <c r="Y17" s="3">
        <f>'Congestion Rent'!AB17-'Congestion Rent'!$Z$17</f>
        <v>-1.1356435695454241</v>
      </c>
      <c r="Z17" s="3">
        <f>'Congestion Rent'!AC17-'Congestion Rent'!$Z$17</f>
        <v>-0.63274317884590037</v>
      </c>
      <c r="AA17" s="3">
        <f>'Congestion Rent'!AD17-'Congestion Rent'!$Z$17</f>
        <v>-0.92147658387728315</v>
      </c>
      <c r="AB17" s="3">
        <f>'Congestion Rent'!AE17-'Congestion Rent'!$Z$17</f>
        <v>-0.25470298425156823</v>
      </c>
      <c r="AC17" s="3">
        <f>'Congestion Rent'!AF17-'Congestion Rent'!$Z$17</f>
        <v>-0.24834784329650317</v>
      </c>
      <c r="AD17" s="3">
        <f>'Congestion Rent'!AG17-'Congestion Rent'!$Z$17</f>
        <v>-4.6176459948645387E-2</v>
      </c>
      <c r="AE17" s="3">
        <f>'Congestion Rent'!AH17-'Congestion Rent'!$Z$17</f>
        <v>-1.3104824124270913</v>
      </c>
      <c r="AF17" s="3">
        <f>'Congestion Rent'!AI17-'Congestion Rent'!$Z$17</f>
        <v>-1.1240126943569502</v>
      </c>
      <c r="AG17" s="3">
        <f>'Congestion Rent'!AJ17-'Congestion Rent'!$Z$17</f>
        <v>-0.66022845616266546</v>
      </c>
    </row>
    <row r="18" spans="1:33">
      <c r="A18" s="1" t="s">
        <v>53</v>
      </c>
      <c r="B18" s="3">
        <f>'Congestion Rent'!C18-'Congestion Rent'!$B$18</f>
        <v>-11.721357503670703</v>
      </c>
      <c r="C18" s="3">
        <f>'Congestion Rent'!D18-'Congestion Rent'!$B$18</f>
        <v>-8.6360360110762713</v>
      </c>
      <c r="D18" s="3">
        <f>'Congestion Rent'!E18-'Congestion Rent'!$B$18</f>
        <v>-9.9635532543847134</v>
      </c>
      <c r="E18" s="3">
        <f>'Congestion Rent'!F18-'Congestion Rent'!$B$18</f>
        <v>-8.9533946937319868</v>
      </c>
      <c r="F18" s="3">
        <f>'Congestion Rent'!G18-'Congestion Rent'!$B$18</f>
        <v>-0.42299545668004157</v>
      </c>
      <c r="G18" s="3">
        <f>'Congestion Rent'!H18-'Congestion Rent'!$B$18</f>
        <v>1.2603928456831497</v>
      </c>
      <c r="H18" s="3">
        <f>'Congestion Rent'!I18-'Congestion Rent'!$B$18</f>
        <v>-0.63395037263772025</v>
      </c>
      <c r="I18" s="3">
        <f>'Congestion Rent'!J18-'Congestion Rent'!$B$18</f>
        <v>-11.266181165448181</v>
      </c>
      <c r="J18" s="3">
        <f>'Congestion Rent'!K18-'Congestion Rent'!$B$18</f>
        <v>-8.237480383878669</v>
      </c>
      <c r="K18" s="3">
        <f>'Congestion Rent'!L18-'Congestion Rent'!$B$18</f>
        <v>-8.4513481541825897</v>
      </c>
      <c r="L18" s="3"/>
      <c r="M18" s="3">
        <f>'Congestion Rent'!O18-'Congestion Rent'!$N$18</f>
        <v>-10.765441625610485</v>
      </c>
      <c r="N18" s="3">
        <f>'Congestion Rent'!P18-'Congestion Rent'!$N$18</f>
        <v>-7.9670520661894102</v>
      </c>
      <c r="O18" s="3">
        <f>'Congestion Rent'!Q18-'Congestion Rent'!$N$18</f>
        <v>-7.3745033029505933</v>
      </c>
      <c r="P18" s="3">
        <f>'Congestion Rent'!R18-'Congestion Rent'!$N$18</f>
        <v>-7.483922143474615</v>
      </c>
      <c r="Q18" s="3">
        <f>'Congestion Rent'!S18-'Congestion Rent'!$N$18</f>
        <v>1.9040360316494684</v>
      </c>
      <c r="R18" s="3">
        <f>'Congestion Rent'!T18-'Congestion Rent'!$N$18</f>
        <v>3.3191530220365806</v>
      </c>
      <c r="S18" s="3">
        <f>'Congestion Rent'!U18-'Congestion Rent'!$N$18</f>
        <v>0.6038812176856112</v>
      </c>
      <c r="T18" s="3">
        <f>'Congestion Rent'!V18-'Congestion Rent'!$N$18</f>
        <v>-9.7561319554126698</v>
      </c>
      <c r="U18" s="3">
        <f>'Congestion Rent'!W18-'Congestion Rent'!$N$18</f>
        <v>-7.7154545024829986</v>
      </c>
      <c r="V18" s="3">
        <f>'Congestion Rent'!X18-'Congestion Rent'!$N$18</f>
        <v>-7.0119854593502353</v>
      </c>
      <c r="W18" s="3"/>
      <c r="X18" s="3">
        <f>'Congestion Rent'!AA18-'Congestion Rent'!$Z$18</f>
        <v>-9.553995292062659</v>
      </c>
      <c r="Y18" s="3">
        <f>'Congestion Rent'!AB18-'Congestion Rent'!$Z$18</f>
        <v>-6.9478415075372197</v>
      </c>
      <c r="Z18" s="3">
        <f>'Congestion Rent'!AC18-'Congestion Rent'!$Z$18</f>
        <v>-7.8048770976319588</v>
      </c>
      <c r="AA18" s="3">
        <f>'Congestion Rent'!AD18-'Congestion Rent'!$Z$18</f>
        <v>-7.8447862395171697</v>
      </c>
      <c r="AB18" s="3">
        <f>'Congestion Rent'!AE18-'Congestion Rent'!$Z$18</f>
        <v>-1.6949299452663737</v>
      </c>
      <c r="AC18" s="3">
        <f>'Congestion Rent'!AF18-'Congestion Rent'!$Z$18</f>
        <v>0.52397073416435092</v>
      </c>
      <c r="AD18" s="3">
        <f>'Congestion Rent'!AG18-'Congestion Rent'!$Z$18</f>
        <v>-1.9436882381794192</v>
      </c>
      <c r="AE18" s="3">
        <f>'Congestion Rent'!AH18-'Congestion Rent'!$Z$18</f>
        <v>-9.7900823550892753</v>
      </c>
      <c r="AF18" s="3">
        <f>'Congestion Rent'!AI18-'Congestion Rent'!$Z$18</f>
        <v>-6.0015767566219083</v>
      </c>
      <c r="AG18" s="3">
        <f>'Congestion Rent'!AJ18-'Congestion Rent'!$Z$18</f>
        <v>-5.8366069410566794</v>
      </c>
    </row>
    <row r="19" spans="1:33">
      <c r="A19" s="1" t="s">
        <v>54</v>
      </c>
      <c r="B19" s="3">
        <f>'Congestion Rent'!C19-'Congestion Rent'!$B$19</f>
        <v>0</v>
      </c>
      <c r="C19" s="3">
        <f>'Congestion Rent'!D19-'Congestion Rent'!$B$19</f>
        <v>0</v>
      </c>
      <c r="D19" s="3">
        <f>'Congestion Rent'!E19-'Congestion Rent'!$B$19</f>
        <v>0</v>
      </c>
      <c r="E19" s="3">
        <f>'Congestion Rent'!F19-'Congestion Rent'!$B$19</f>
        <v>0</v>
      </c>
      <c r="F19" s="3">
        <f>'Congestion Rent'!G19-'Congestion Rent'!$B$19</f>
        <v>0</v>
      </c>
      <c r="G19" s="3">
        <f>'Congestion Rent'!H19-'Congestion Rent'!$B$19</f>
        <v>38.147042354149498</v>
      </c>
      <c r="H19" s="3">
        <f>'Congestion Rent'!I19-'Congestion Rent'!$B$19</f>
        <v>0</v>
      </c>
      <c r="I19" s="3">
        <f>'Congestion Rent'!J19-'Congestion Rent'!$B$19</f>
        <v>0</v>
      </c>
      <c r="J19" s="3">
        <f>'Congestion Rent'!K19-'Congestion Rent'!$B$19</f>
        <v>0</v>
      </c>
      <c r="K19" s="3">
        <f>'Congestion Rent'!L19-'Congestion Rent'!$B$19</f>
        <v>0</v>
      </c>
      <c r="L19" s="3"/>
      <c r="M19" s="3">
        <f>'Congestion Rent'!O19-'Congestion Rent'!$N$19</f>
        <v>0</v>
      </c>
      <c r="N19" s="3">
        <f>'Congestion Rent'!P19-'Congestion Rent'!$N$19</f>
        <v>0</v>
      </c>
      <c r="O19" s="3">
        <f>'Congestion Rent'!Q19-'Congestion Rent'!$N$19</f>
        <v>0</v>
      </c>
      <c r="P19" s="3">
        <f>'Congestion Rent'!R19-'Congestion Rent'!$N$19</f>
        <v>0</v>
      </c>
      <c r="Q19" s="3">
        <f>'Congestion Rent'!S19-'Congestion Rent'!$N$19</f>
        <v>0</v>
      </c>
      <c r="R19" s="3">
        <f>'Congestion Rent'!T19-'Congestion Rent'!$N$19</f>
        <v>42.356773192935997</v>
      </c>
      <c r="S19" s="3">
        <f>'Congestion Rent'!U19-'Congestion Rent'!$N$19</f>
        <v>0</v>
      </c>
      <c r="T19" s="3">
        <f>'Congestion Rent'!V19-'Congestion Rent'!$N$19</f>
        <v>0</v>
      </c>
      <c r="U19" s="3">
        <f>'Congestion Rent'!W19-'Congestion Rent'!$N$19</f>
        <v>0</v>
      </c>
      <c r="V19" s="3">
        <f>'Congestion Rent'!X19-'Congestion Rent'!$N$19</f>
        <v>0</v>
      </c>
      <c r="W19" s="3"/>
      <c r="X19" s="3">
        <f>'Congestion Rent'!AA19-'Congestion Rent'!$Z$19</f>
        <v>0</v>
      </c>
      <c r="Y19" s="3">
        <f>'Congestion Rent'!AB19-'Congestion Rent'!$Z$19</f>
        <v>0</v>
      </c>
      <c r="Z19" s="3">
        <f>'Congestion Rent'!AC19-'Congestion Rent'!$Z$19</f>
        <v>0</v>
      </c>
      <c r="AA19" s="3">
        <f>'Congestion Rent'!AD19-'Congestion Rent'!$Z$19</f>
        <v>0</v>
      </c>
      <c r="AB19" s="3">
        <f>'Congestion Rent'!AE19-'Congestion Rent'!$Z$19</f>
        <v>0</v>
      </c>
      <c r="AC19" s="3">
        <f>'Congestion Rent'!AF19-'Congestion Rent'!$Z$19</f>
        <v>35.177691518332999</v>
      </c>
      <c r="AD19" s="3">
        <f>'Congestion Rent'!AG19-'Congestion Rent'!$Z$19</f>
        <v>0</v>
      </c>
      <c r="AE19" s="3">
        <f>'Congestion Rent'!AH19-'Congestion Rent'!$Z$19</f>
        <v>0</v>
      </c>
      <c r="AF19" s="3">
        <f>'Congestion Rent'!AI19-'Congestion Rent'!$Z$19</f>
        <v>0</v>
      </c>
      <c r="AG19" s="3">
        <f>'Congestion Rent'!AJ19-'Congestion Rent'!$Z$19</f>
        <v>0</v>
      </c>
    </row>
    <row r="20" spans="1:33">
      <c r="A20" s="1" t="s">
        <v>55</v>
      </c>
      <c r="B20" s="3">
        <f>'Congestion Rent'!C20-'Congestion Rent'!$B$20</f>
        <v>0</v>
      </c>
      <c r="C20" s="3">
        <f>'Congestion Rent'!D20-'Congestion Rent'!$B$20</f>
        <v>0</v>
      </c>
      <c r="D20" s="3">
        <f>'Congestion Rent'!E20-'Congestion Rent'!$B$20</f>
        <v>0</v>
      </c>
      <c r="E20" s="3">
        <f>'Congestion Rent'!F20-'Congestion Rent'!$B$20</f>
        <v>0</v>
      </c>
      <c r="F20" s="3">
        <f>'Congestion Rent'!G20-'Congestion Rent'!$B$20</f>
        <v>0</v>
      </c>
      <c r="G20" s="3">
        <f>'Congestion Rent'!H20-'Congestion Rent'!$B$20</f>
        <v>88.239211912425489</v>
      </c>
      <c r="H20" s="3">
        <f>'Congestion Rent'!I20-'Congestion Rent'!$B$20</f>
        <v>0</v>
      </c>
      <c r="I20" s="3">
        <f>'Congestion Rent'!J20-'Congestion Rent'!$B$20</f>
        <v>0</v>
      </c>
      <c r="J20" s="3">
        <f>'Congestion Rent'!K20-'Congestion Rent'!$B$20</f>
        <v>0</v>
      </c>
      <c r="K20" s="3">
        <f>'Congestion Rent'!L20-'Congestion Rent'!$B$20</f>
        <v>0</v>
      </c>
      <c r="L20" s="3"/>
      <c r="M20" s="3">
        <f>'Congestion Rent'!O20-'Congestion Rent'!$N$20</f>
        <v>0</v>
      </c>
      <c r="N20" s="3">
        <f>'Congestion Rent'!P20-'Congestion Rent'!$N$20</f>
        <v>0</v>
      </c>
      <c r="O20" s="3">
        <f>'Congestion Rent'!Q20-'Congestion Rent'!$N$20</f>
        <v>0</v>
      </c>
      <c r="P20" s="3">
        <f>'Congestion Rent'!R20-'Congestion Rent'!$N$20</f>
        <v>0</v>
      </c>
      <c r="Q20" s="3">
        <f>'Congestion Rent'!S20-'Congestion Rent'!$N$20</f>
        <v>0</v>
      </c>
      <c r="R20" s="3">
        <f>'Congestion Rent'!T20-'Congestion Rent'!$N$20</f>
        <v>111.119622059913</v>
      </c>
      <c r="S20" s="3">
        <f>'Congestion Rent'!U20-'Congestion Rent'!$N$20</f>
        <v>0</v>
      </c>
      <c r="T20" s="3">
        <f>'Congestion Rent'!V20-'Congestion Rent'!$N$20</f>
        <v>0</v>
      </c>
      <c r="U20" s="3">
        <f>'Congestion Rent'!W20-'Congestion Rent'!$N$20</f>
        <v>0</v>
      </c>
      <c r="V20" s="3">
        <f>'Congestion Rent'!X20-'Congestion Rent'!$N$20</f>
        <v>0</v>
      </c>
      <c r="W20" s="3"/>
      <c r="X20" s="3">
        <f>'Congestion Rent'!AA20-'Congestion Rent'!$Z$20</f>
        <v>0</v>
      </c>
      <c r="Y20" s="3">
        <f>'Congestion Rent'!AB20-'Congestion Rent'!$Z$20</f>
        <v>0</v>
      </c>
      <c r="Z20" s="3">
        <f>'Congestion Rent'!AC20-'Congestion Rent'!$Z$20</f>
        <v>0</v>
      </c>
      <c r="AA20" s="3">
        <f>'Congestion Rent'!AD20-'Congestion Rent'!$Z$20</f>
        <v>0</v>
      </c>
      <c r="AB20" s="3">
        <f>'Congestion Rent'!AE20-'Congestion Rent'!$Z$20</f>
        <v>0</v>
      </c>
      <c r="AC20" s="3">
        <f>'Congestion Rent'!AF20-'Congestion Rent'!$Z$20</f>
        <v>87.132159943645505</v>
      </c>
      <c r="AD20" s="3">
        <f>'Congestion Rent'!AG20-'Congestion Rent'!$Z$20</f>
        <v>0</v>
      </c>
      <c r="AE20" s="3">
        <f>'Congestion Rent'!AH20-'Congestion Rent'!$Z$20</f>
        <v>0</v>
      </c>
      <c r="AF20" s="3">
        <f>'Congestion Rent'!AI20-'Congestion Rent'!$Z$20</f>
        <v>0</v>
      </c>
      <c r="AG20" s="3">
        <f>'Congestion Rent'!AJ20-'Congestion Rent'!$Z$20</f>
        <v>0</v>
      </c>
    </row>
    <row r="21" spans="1:33">
      <c r="A21" s="1" t="s">
        <v>56</v>
      </c>
      <c r="B21" s="3">
        <f>'Congestion Rent'!C21-'Congestion Rent'!$B$21</f>
        <v>5.6412853927600111</v>
      </c>
      <c r="C21" s="3">
        <f>'Congestion Rent'!D21-'Congestion Rent'!$B$21</f>
        <v>7.3525093054340118</v>
      </c>
      <c r="D21" s="3">
        <f>'Congestion Rent'!E21-'Congestion Rent'!$B$21</f>
        <v>6.8954571231915054</v>
      </c>
      <c r="E21" s="3">
        <f>'Congestion Rent'!F21-'Congestion Rent'!$B$21</f>
        <v>5.8050639942429996</v>
      </c>
      <c r="F21" s="3">
        <f>'Congestion Rent'!G21-'Congestion Rent'!$B$21</f>
        <v>-22.38952105596249</v>
      </c>
      <c r="G21" s="3">
        <f>'Congestion Rent'!H21-'Congestion Rent'!$B$21</f>
        <v>-155.70696511614949</v>
      </c>
      <c r="H21" s="3">
        <f>'Congestion Rent'!I21-'Congestion Rent'!$B$21</f>
        <v>-1.1184213885319991</v>
      </c>
      <c r="I21" s="3">
        <f>'Congestion Rent'!J21-'Congestion Rent'!$B$21</f>
        <v>5.1549004143600143</v>
      </c>
      <c r="J21" s="3">
        <f>'Congestion Rent'!K21-'Congestion Rent'!$B$21</f>
        <v>4.9546731438570077</v>
      </c>
      <c r="K21" s="3">
        <f>'Congestion Rent'!L21-'Congestion Rent'!$B$21</f>
        <v>5.3844070485995132</v>
      </c>
      <c r="L21" s="3"/>
      <c r="M21" s="3">
        <f>'Congestion Rent'!O21-'Congestion Rent'!$N$21</f>
        <v>12.877986506837999</v>
      </c>
      <c r="N21" s="3">
        <f>'Congestion Rent'!P21-'Congestion Rent'!$N$21</f>
        <v>14.203286266445502</v>
      </c>
      <c r="O21" s="3">
        <f>'Congestion Rent'!Q21-'Congestion Rent'!$N$21</f>
        <v>9.9286961444094857</v>
      </c>
      <c r="P21" s="3">
        <f>'Congestion Rent'!R21-'Congestion Rent'!$N$21</f>
        <v>10.697829965969987</v>
      </c>
      <c r="Q21" s="3">
        <f>'Congestion Rent'!S21-'Congestion Rent'!$N$21</f>
        <v>-27.162822058122998</v>
      </c>
      <c r="R21" s="3">
        <f>'Congestion Rent'!T21-'Congestion Rent'!$N$21</f>
        <v>-202.435420091894</v>
      </c>
      <c r="S21" s="3">
        <f>'Congestion Rent'!U21-'Congestion Rent'!$N$21</f>
        <v>0.1232500442955029</v>
      </c>
      <c r="T21" s="3">
        <f>'Congestion Rent'!V21-'Congestion Rent'!$N$21</f>
        <v>10.455858458617996</v>
      </c>
      <c r="U21" s="3">
        <f>'Congestion Rent'!W21-'Congestion Rent'!$N$21</f>
        <v>8.4954454091015066</v>
      </c>
      <c r="V21" s="3">
        <f>'Congestion Rent'!X21-'Congestion Rent'!$N$21</f>
        <v>7.8567043258260014</v>
      </c>
      <c r="W21" s="3"/>
      <c r="X21" s="3">
        <f>'Congestion Rent'!AA21-'Congestion Rent'!$Z$21</f>
        <v>14.871523443608481</v>
      </c>
      <c r="Y21" s="3">
        <f>'Congestion Rent'!AB21-'Congestion Rent'!$Z$21</f>
        <v>13.723606485514495</v>
      </c>
      <c r="Z21" s="3">
        <f>'Congestion Rent'!AC21-'Congestion Rent'!$Z$21</f>
        <v>11.580591097438997</v>
      </c>
      <c r="AA21" s="3">
        <f>'Congestion Rent'!AD21-'Congestion Rent'!$Z$21</f>
        <v>12.966762927732987</v>
      </c>
      <c r="AB21" s="3">
        <f>'Congestion Rent'!AE21-'Congestion Rent'!$Z$21</f>
        <v>-27.027467789930512</v>
      </c>
      <c r="AC21" s="3">
        <f>'Congestion Rent'!AF21-'Congestion Rent'!$Z$21</f>
        <v>-147.966572816801</v>
      </c>
      <c r="AD21" s="3">
        <f>'Congestion Rent'!AG21-'Congestion Rent'!$Z$21</f>
        <v>-0.24114961081750153</v>
      </c>
      <c r="AE21" s="3">
        <f>'Congestion Rent'!AH21-'Congestion Rent'!$Z$21</f>
        <v>13.480218221843984</v>
      </c>
      <c r="AF21" s="3">
        <f>'Congestion Rent'!AI21-'Congestion Rent'!$Z$21</f>
        <v>14.817728015886985</v>
      </c>
      <c r="AG21" s="3">
        <f>'Congestion Rent'!AJ21-'Congestion Rent'!$Z$21</f>
        <v>10.765427190758999</v>
      </c>
    </row>
    <row r="22" spans="1:33">
      <c r="A22" s="1" t="s">
        <v>57</v>
      </c>
      <c r="B22" s="3">
        <f>'Congestion Rent'!C22-'Congestion Rent'!$B$22</f>
        <v>137.00939321897567</v>
      </c>
      <c r="C22" s="3">
        <f>'Congestion Rent'!D22-'Congestion Rent'!$B$22</f>
        <v>109.08171486270639</v>
      </c>
      <c r="D22" s="3">
        <f>'Congestion Rent'!E22-'Congestion Rent'!$B$22</f>
        <v>77.389345930568098</v>
      </c>
      <c r="E22" s="3">
        <f>'Congestion Rent'!F22-'Congestion Rent'!$B$22</f>
        <v>86.100182782430309</v>
      </c>
      <c r="F22" s="3">
        <f>'Congestion Rent'!G22-'Congestion Rent'!$B$22</f>
        <v>-3.9118334231332454</v>
      </c>
      <c r="G22" s="3">
        <f>'Congestion Rent'!H22-'Congestion Rent'!$B$22</f>
        <v>-1.6292841903051283</v>
      </c>
      <c r="H22" s="3">
        <f>'Congestion Rent'!I22-'Congestion Rent'!$B$22</f>
        <v>-99.9010837145225</v>
      </c>
      <c r="I22" s="3">
        <f>'Congestion Rent'!J22-'Congestion Rent'!$B$22</f>
        <v>-99.9010837145225</v>
      </c>
      <c r="J22" s="3">
        <f>'Congestion Rent'!K22-'Congestion Rent'!$B$22</f>
        <v>-99.9010837145225</v>
      </c>
      <c r="K22" s="3">
        <f>'Congestion Rent'!L22-'Congestion Rent'!$B$22</f>
        <v>-99.9010837145225</v>
      </c>
      <c r="L22" s="3"/>
      <c r="M22" s="3">
        <f>'Congestion Rent'!O22-'Congestion Rent'!$N$22</f>
        <v>126.463158525986</v>
      </c>
      <c r="N22" s="3">
        <f>'Congestion Rent'!P22-'Congestion Rent'!$N$22</f>
        <v>96.747453556603929</v>
      </c>
      <c r="O22" s="3">
        <f>'Congestion Rent'!Q22-'Congestion Rent'!$N$22</f>
        <v>71.467711021616125</v>
      </c>
      <c r="P22" s="3">
        <f>'Congestion Rent'!R22-'Congestion Rent'!$N$22</f>
        <v>80.560900733935725</v>
      </c>
      <c r="Q22" s="3">
        <f>'Congestion Rent'!S22-'Congestion Rent'!$N$22</f>
        <v>-3.3407814791806913</v>
      </c>
      <c r="R22" s="3">
        <f>'Congestion Rent'!T22-'Congestion Rent'!$N$22</f>
        <v>-1.2089939347934262</v>
      </c>
      <c r="S22" s="3">
        <f>'Congestion Rent'!U22-'Congestion Rent'!$N$22</f>
        <v>-81.475327565567184</v>
      </c>
      <c r="T22" s="3">
        <f>'Congestion Rent'!V22-'Congestion Rent'!$N$22</f>
        <v>-81.475327565567184</v>
      </c>
      <c r="U22" s="3">
        <f>'Congestion Rent'!W22-'Congestion Rent'!$N$22</f>
        <v>-81.475327565567184</v>
      </c>
      <c r="V22" s="3">
        <f>'Congestion Rent'!X22-'Congestion Rent'!$N$22</f>
        <v>-81.475327565567184</v>
      </c>
      <c r="W22" s="3"/>
      <c r="X22" s="3">
        <f>'Congestion Rent'!AA22-'Congestion Rent'!$Z$22</f>
        <v>81.694086433859695</v>
      </c>
      <c r="Y22" s="3">
        <f>'Congestion Rent'!AB22-'Congestion Rent'!$Z$22</f>
        <v>53.862487531642692</v>
      </c>
      <c r="Z22" s="3">
        <f>'Congestion Rent'!AC22-'Congestion Rent'!$Z$22</f>
        <v>38.512626658736259</v>
      </c>
      <c r="AA22" s="3">
        <f>'Congestion Rent'!AD22-'Congestion Rent'!$Z$22</f>
        <v>41.583438224355724</v>
      </c>
      <c r="AB22" s="3">
        <f>'Congestion Rent'!AE22-'Congestion Rent'!$Z$22</f>
        <v>-3.9180472258079391</v>
      </c>
      <c r="AC22" s="3">
        <f>'Congestion Rent'!AF22-'Congestion Rent'!$Z$22</f>
        <v>-0.80867933650255708</v>
      </c>
      <c r="AD22" s="3">
        <f>'Congestion Rent'!AG22-'Congestion Rent'!$Z$22</f>
        <v>-34.89674101040081</v>
      </c>
      <c r="AE22" s="3">
        <f>'Congestion Rent'!AH22-'Congestion Rent'!$Z$22</f>
        <v>-34.89674101040081</v>
      </c>
      <c r="AF22" s="3">
        <f>'Congestion Rent'!AI22-'Congestion Rent'!$Z$22</f>
        <v>-34.89674101040081</v>
      </c>
      <c r="AG22" s="3">
        <f>'Congestion Rent'!AJ22-'Congestion Rent'!$Z$22</f>
        <v>-34.89674101040081</v>
      </c>
    </row>
    <row r="23" spans="1:33">
      <c r="A23" s="1" t="s">
        <v>58</v>
      </c>
      <c r="B23" s="3">
        <f>'Congestion Rent'!C23-'Congestion Rent'!$B$23</f>
        <v>0</v>
      </c>
      <c r="C23" s="3">
        <f>'Congestion Rent'!D23-'Congestion Rent'!$B$23</f>
        <v>0</v>
      </c>
      <c r="D23" s="3">
        <f>'Congestion Rent'!E23-'Congestion Rent'!$B$23</f>
        <v>0</v>
      </c>
      <c r="E23" s="3">
        <f>'Congestion Rent'!F23-'Congestion Rent'!$B$23</f>
        <v>0</v>
      </c>
      <c r="F23" s="3">
        <f>'Congestion Rent'!G23-'Congestion Rent'!$B$23</f>
        <v>0</v>
      </c>
      <c r="G23" s="3">
        <f>'Congestion Rent'!H23-'Congestion Rent'!$B$23</f>
        <v>0</v>
      </c>
      <c r="H23" s="3">
        <f>'Congestion Rent'!I23-'Congestion Rent'!$B$23</f>
        <v>25.022648654390789</v>
      </c>
      <c r="I23" s="3">
        <f>'Congestion Rent'!J23-'Congestion Rent'!$B$23</f>
        <v>36.069957879364942</v>
      </c>
      <c r="J23" s="3">
        <f>'Congestion Rent'!K23-'Congestion Rent'!$B$23</f>
        <v>28.701967428910709</v>
      </c>
      <c r="K23" s="3">
        <f>'Congestion Rent'!L23-'Congestion Rent'!$B$23</f>
        <v>27.2175714470151</v>
      </c>
      <c r="L23" s="3"/>
      <c r="M23" s="3">
        <f>'Congestion Rent'!O23-'Congestion Rent'!$N$23</f>
        <v>0</v>
      </c>
      <c r="N23" s="3">
        <f>'Congestion Rent'!P23-'Congestion Rent'!$N$23</f>
        <v>0</v>
      </c>
      <c r="O23" s="3">
        <f>'Congestion Rent'!Q23-'Congestion Rent'!$N$23</f>
        <v>0</v>
      </c>
      <c r="P23" s="3">
        <f>'Congestion Rent'!R23-'Congestion Rent'!$N$23</f>
        <v>0</v>
      </c>
      <c r="Q23" s="3">
        <f>'Congestion Rent'!S23-'Congestion Rent'!$N$23</f>
        <v>0</v>
      </c>
      <c r="R23" s="3">
        <f>'Congestion Rent'!T23-'Congestion Rent'!$N$23</f>
        <v>0</v>
      </c>
      <c r="S23" s="3">
        <f>'Congestion Rent'!U23-'Congestion Rent'!$N$23</f>
        <v>24.222811026887211</v>
      </c>
      <c r="T23" s="3">
        <f>'Congestion Rent'!V23-'Congestion Rent'!$N$23</f>
        <v>31.039670215233201</v>
      </c>
      <c r="U23" s="3">
        <f>'Congestion Rent'!W23-'Congestion Rent'!$N$23</f>
        <v>26.530445296796341</v>
      </c>
      <c r="V23" s="3">
        <f>'Congestion Rent'!X23-'Congestion Rent'!$N$23</f>
        <v>25.965577014740003</v>
      </c>
      <c r="W23" s="3"/>
      <c r="X23" s="3">
        <f>'Congestion Rent'!AA23-'Congestion Rent'!$Z$23</f>
        <v>0</v>
      </c>
      <c r="Y23" s="3">
        <f>'Congestion Rent'!AB23-'Congestion Rent'!$Z$23</f>
        <v>0</v>
      </c>
      <c r="Z23" s="3">
        <f>'Congestion Rent'!AC23-'Congestion Rent'!$Z$23</f>
        <v>0</v>
      </c>
      <c r="AA23" s="3">
        <f>'Congestion Rent'!AD23-'Congestion Rent'!$Z$23</f>
        <v>0</v>
      </c>
      <c r="AB23" s="3">
        <f>'Congestion Rent'!AE23-'Congestion Rent'!$Z$23</f>
        <v>0</v>
      </c>
      <c r="AC23" s="3">
        <f>'Congestion Rent'!AF23-'Congestion Rent'!$Z$23</f>
        <v>0</v>
      </c>
      <c r="AD23" s="3">
        <f>'Congestion Rent'!AG23-'Congestion Rent'!$Z$23</f>
        <v>16.490460018244331</v>
      </c>
      <c r="AE23" s="3">
        <f>'Congestion Rent'!AH23-'Congestion Rent'!$Z$23</f>
        <v>22.73641066145511</v>
      </c>
      <c r="AF23" s="3">
        <f>'Congestion Rent'!AI23-'Congestion Rent'!$Z$23</f>
        <v>16.682094921200701</v>
      </c>
      <c r="AG23" s="3">
        <f>'Congestion Rent'!AJ23-'Congestion Rent'!$Z$23</f>
        <v>17.363813279989998</v>
      </c>
    </row>
    <row r="24" spans="1:33">
      <c r="A24" s="1" t="s">
        <v>59</v>
      </c>
      <c r="B24" s="3">
        <f>'Congestion Rent'!C24-'Congestion Rent'!$B$24</f>
        <v>0</v>
      </c>
      <c r="C24" s="3">
        <f>'Congestion Rent'!D24-'Congestion Rent'!$B$24</f>
        <v>0</v>
      </c>
      <c r="D24" s="3">
        <f>'Congestion Rent'!E24-'Congestion Rent'!$B$24</f>
        <v>0</v>
      </c>
      <c r="E24" s="3">
        <f>'Congestion Rent'!F24-'Congestion Rent'!$B$24</f>
        <v>0</v>
      </c>
      <c r="F24" s="3">
        <f>'Congestion Rent'!G24-'Congestion Rent'!$B$24</f>
        <v>0</v>
      </c>
      <c r="G24" s="3">
        <f>'Congestion Rent'!H24-'Congestion Rent'!$B$24</f>
        <v>0</v>
      </c>
      <c r="H24" s="3">
        <f>'Congestion Rent'!I24-'Congestion Rent'!$B$24</f>
        <v>75.977352911505378</v>
      </c>
      <c r="I24" s="3">
        <f>'Congestion Rent'!J24-'Congestion Rent'!$B$24</f>
        <v>214.52645044431381</v>
      </c>
      <c r="J24" s="3">
        <f>'Congestion Rent'!K24-'Congestion Rent'!$B$24</f>
        <v>150.89184703906969</v>
      </c>
      <c r="K24" s="3">
        <f>'Congestion Rent'!L24-'Congestion Rent'!$B$24</f>
        <v>140.28034898958899</v>
      </c>
      <c r="L24" s="3"/>
      <c r="M24" s="3">
        <f>'Congestion Rent'!O24-'Congestion Rent'!$N$24</f>
        <v>0</v>
      </c>
      <c r="N24" s="3">
        <f>'Congestion Rent'!P24-'Congestion Rent'!$N$24</f>
        <v>0</v>
      </c>
      <c r="O24" s="3">
        <f>'Congestion Rent'!Q24-'Congestion Rent'!$N$24</f>
        <v>0</v>
      </c>
      <c r="P24" s="3">
        <f>'Congestion Rent'!R24-'Congestion Rent'!$N$24</f>
        <v>0</v>
      </c>
      <c r="Q24" s="3">
        <f>'Congestion Rent'!S24-'Congestion Rent'!$N$24</f>
        <v>0</v>
      </c>
      <c r="R24" s="3">
        <f>'Congestion Rent'!T24-'Congestion Rent'!$N$24</f>
        <v>0</v>
      </c>
      <c r="S24" s="3">
        <f>'Congestion Rent'!U24-'Congestion Rent'!$N$24</f>
        <v>63.597407294084377</v>
      </c>
      <c r="T24" s="3">
        <f>'Congestion Rent'!V24-'Congestion Rent'!$N$24</f>
        <v>179.72334571981611</v>
      </c>
      <c r="U24" s="3">
        <f>'Congestion Rent'!W24-'Congestion Rent'!$N$24</f>
        <v>129.53615740584291</v>
      </c>
      <c r="V24" s="3">
        <f>'Congestion Rent'!X24-'Congestion Rent'!$N$24</f>
        <v>121.13117780787999</v>
      </c>
      <c r="W24" s="3"/>
      <c r="X24" s="3">
        <f>'Congestion Rent'!AA24-'Congestion Rent'!$Z$24</f>
        <v>0</v>
      </c>
      <c r="Y24" s="3">
        <f>'Congestion Rent'!AB24-'Congestion Rent'!$Z$24</f>
        <v>0</v>
      </c>
      <c r="Z24" s="3">
        <f>'Congestion Rent'!AC24-'Congestion Rent'!$Z$24</f>
        <v>0</v>
      </c>
      <c r="AA24" s="3">
        <f>'Congestion Rent'!AD24-'Congestion Rent'!$Z$24</f>
        <v>0</v>
      </c>
      <c r="AB24" s="3">
        <f>'Congestion Rent'!AE24-'Congestion Rent'!$Z$24</f>
        <v>0</v>
      </c>
      <c r="AC24" s="3">
        <f>'Congestion Rent'!AF24-'Congestion Rent'!$Z$24</f>
        <v>0</v>
      </c>
      <c r="AD24" s="3">
        <f>'Congestion Rent'!AG24-'Congestion Rent'!$Z$24</f>
        <v>19.415548790708719</v>
      </c>
      <c r="AE24" s="3">
        <f>'Congestion Rent'!AH24-'Congestion Rent'!$Z$24</f>
        <v>93.376411954701013</v>
      </c>
      <c r="AF24" s="3">
        <f>'Congestion Rent'!AI24-'Congestion Rent'!$Z$24</f>
        <v>50.255381646721233</v>
      </c>
      <c r="AG24" s="3">
        <f>'Congestion Rent'!AJ24-'Congestion Rent'!$Z$24</f>
        <v>52.422867993849998</v>
      </c>
    </row>
    <row r="25" spans="1:33">
      <c r="A25" s="1" t="s">
        <v>60</v>
      </c>
      <c r="B25" s="3">
        <f>'Congestion Rent'!C25-'Congestion Rent'!$B$25</f>
        <v>110.31811745090431</v>
      </c>
      <c r="C25" s="3">
        <f>'Congestion Rent'!D25-'Congestion Rent'!$B$25</f>
        <v>77.159111461747699</v>
      </c>
      <c r="D25" s="3">
        <f>'Congestion Rent'!E25-'Congestion Rent'!$B$25</f>
        <v>81.069557701406211</v>
      </c>
      <c r="E25" s="3">
        <f>'Congestion Rent'!F25-'Congestion Rent'!$B$25</f>
        <v>67.21363375598969</v>
      </c>
      <c r="F25" s="3">
        <f>'Congestion Rent'!G25-'Congestion Rent'!$B$25</f>
        <v>6.0935396150715917</v>
      </c>
      <c r="G25" s="3">
        <f>'Congestion Rent'!H25-'Congestion Rent'!$B$25</f>
        <v>2.4605624450078949</v>
      </c>
      <c r="H25" s="3">
        <f>'Congestion Rent'!I25-'Congestion Rent'!$B$25</f>
        <v>-5.8326373967787504E-2</v>
      </c>
      <c r="I25" s="3">
        <f>'Congestion Rent'!J25-'Congestion Rent'!$B$25</f>
        <v>116.72872109697562</v>
      </c>
      <c r="J25" s="3">
        <f>'Congestion Rent'!K25-'Congestion Rent'!$B$25</f>
        <v>66.259086271447416</v>
      </c>
      <c r="K25" s="3">
        <f>'Congestion Rent'!L25-'Congestion Rent'!$B$25</f>
        <v>75.260136339192513</v>
      </c>
      <c r="L25" s="3"/>
      <c r="M25" s="3">
        <f>'Congestion Rent'!O25-'Congestion Rent'!$N$25</f>
        <v>118.3231564066617</v>
      </c>
      <c r="N25" s="3">
        <f>'Congestion Rent'!P25-'Congestion Rent'!$N$25</f>
        <v>78.607447111883289</v>
      </c>
      <c r="O25" s="3">
        <f>'Congestion Rent'!Q25-'Congestion Rent'!$N$25</f>
        <v>82.40906799224129</v>
      </c>
      <c r="P25" s="3">
        <f>'Congestion Rent'!R25-'Congestion Rent'!$N$25</f>
        <v>70.562796690728504</v>
      </c>
      <c r="Q25" s="3">
        <f>'Congestion Rent'!S25-'Congestion Rent'!$N$25</f>
        <v>8.8780280964685971</v>
      </c>
      <c r="R25" s="3">
        <f>'Congestion Rent'!T25-'Congestion Rent'!$N$25</f>
        <v>5.1625220309823021</v>
      </c>
      <c r="S25" s="3">
        <f>'Congestion Rent'!U25-'Congestion Rent'!$N$25</f>
        <v>5.9432941041823995</v>
      </c>
      <c r="T25" s="3">
        <f>'Congestion Rent'!V25-'Congestion Rent'!$N$25</f>
        <v>115.12167079432859</v>
      </c>
      <c r="U25" s="3">
        <f>'Congestion Rent'!W25-'Congestion Rent'!$N$25</f>
        <v>74.982523999533811</v>
      </c>
      <c r="V25" s="3">
        <f>'Congestion Rent'!X25-'Congestion Rent'!$N$25</f>
        <v>86.778529568206807</v>
      </c>
      <c r="W25" s="3"/>
      <c r="X25" s="3">
        <f>'Congestion Rent'!AA25-'Congestion Rent'!$Z$25</f>
        <v>76.239393481102042</v>
      </c>
      <c r="Y25" s="3">
        <f>'Congestion Rent'!AB25-'Congestion Rent'!$Z$25</f>
        <v>61.256638074128539</v>
      </c>
      <c r="Z25" s="3">
        <f>'Congestion Rent'!AC25-'Congestion Rent'!$Z$25</f>
        <v>54.057879096170332</v>
      </c>
      <c r="AA25" s="3">
        <f>'Congestion Rent'!AD25-'Congestion Rent'!$Z$25</f>
        <v>53.021886112795933</v>
      </c>
      <c r="AB25" s="3">
        <f>'Congestion Rent'!AE25-'Congestion Rent'!$Z$25</f>
        <v>3.920753876114901</v>
      </c>
      <c r="AC25" s="3">
        <f>'Congestion Rent'!AF25-'Congestion Rent'!$Z$25</f>
        <v>4.1937372243111923</v>
      </c>
      <c r="AD25" s="3">
        <f>'Congestion Rent'!AG25-'Congestion Rent'!$Z$25</f>
        <v>0.65000481770676544</v>
      </c>
      <c r="AE25" s="3">
        <f>'Congestion Rent'!AH25-'Congestion Rent'!$Z$25</f>
        <v>82.135946316696135</v>
      </c>
      <c r="AF25" s="3">
        <f>'Congestion Rent'!AI25-'Congestion Rent'!$Z$25</f>
        <v>52.623327251769133</v>
      </c>
      <c r="AG25" s="3">
        <f>'Congestion Rent'!AJ25-'Congestion Rent'!$Z$25</f>
        <v>55.394129860792539</v>
      </c>
    </row>
    <row r="26" spans="1:33">
      <c r="A26" s="1" t="s">
        <v>61</v>
      </c>
      <c r="B26" s="3">
        <f>'Congestion Rent'!C26-'Congestion Rent'!$B$26</f>
        <v>-1.8273026184500551E-2</v>
      </c>
      <c r="C26" s="3">
        <f>'Congestion Rent'!D26-'Congestion Rent'!$B$26</f>
        <v>7.8768693222500019E-2</v>
      </c>
      <c r="D26" s="3">
        <f>'Congestion Rent'!E26-'Congestion Rent'!$B$26</f>
        <v>-0.55450459370350025</v>
      </c>
      <c r="E26" s="3">
        <f>'Congestion Rent'!F26-'Congestion Rent'!$B$26</f>
        <v>-0.21228625509100141</v>
      </c>
      <c r="F26" s="3">
        <f>'Congestion Rent'!G26-'Congestion Rent'!$B$26</f>
        <v>-0.43075578602000064</v>
      </c>
      <c r="G26" s="3">
        <f>'Congestion Rent'!H26-'Congestion Rent'!$B$26</f>
        <v>5.5622990997498789E-2</v>
      </c>
      <c r="H26" s="3">
        <f>'Congestion Rent'!I26-'Congestion Rent'!$B$26</f>
        <v>-9.1078354832500708E-2</v>
      </c>
      <c r="I26" s="3">
        <f>'Congestion Rent'!J26-'Congestion Rent'!$B$26</f>
        <v>0.22304441463999858</v>
      </c>
      <c r="J26" s="3">
        <f>'Congestion Rent'!K26-'Congestion Rent'!$B$26</f>
        <v>0.30718625981749881</v>
      </c>
      <c r="K26" s="3">
        <f>'Congestion Rent'!L26-'Congestion Rent'!$B$26</f>
        <v>0.41919266524239873</v>
      </c>
      <c r="L26" s="3"/>
      <c r="M26" s="3">
        <f>'Congestion Rent'!O26-'Congestion Rent'!$N$26</f>
        <v>-0.23791423869450057</v>
      </c>
      <c r="N26" s="3">
        <f>'Congestion Rent'!P26-'Congestion Rent'!$N$26</f>
        <v>0.2449392903064993</v>
      </c>
      <c r="O26" s="3">
        <f>'Congestion Rent'!Q26-'Congestion Rent'!$N$26</f>
        <v>0.67606487101549995</v>
      </c>
      <c r="P26" s="3">
        <f>'Congestion Rent'!R26-'Congestion Rent'!$N$26</f>
        <v>-0.26206679005100142</v>
      </c>
      <c r="Q26" s="3">
        <f>'Congestion Rent'!S26-'Congestion Rent'!$N$26</f>
        <v>2.1967646638499261E-2</v>
      </c>
      <c r="R26" s="3">
        <f>'Congestion Rent'!T26-'Congestion Rent'!$N$26</f>
        <v>-6.2361148675501354E-2</v>
      </c>
      <c r="S26" s="3">
        <f>'Congestion Rent'!U26-'Congestion Rent'!$N$26</f>
        <v>0.1593294591654999</v>
      </c>
      <c r="T26" s="3">
        <f>'Congestion Rent'!V26-'Congestion Rent'!$N$26</f>
        <v>0.14071478536749993</v>
      </c>
      <c r="U26" s="3">
        <f>'Congestion Rent'!W26-'Congestion Rent'!$N$26</f>
        <v>0.71270594776149743</v>
      </c>
      <c r="V26" s="3">
        <f>'Congestion Rent'!X26-'Congestion Rent'!$N$26</f>
        <v>1.3295430792049974</v>
      </c>
      <c r="W26" s="3"/>
      <c r="X26" s="3">
        <f>'Congestion Rent'!AA26-'Congestion Rent'!$Z$26</f>
        <v>-2.0353524112155021</v>
      </c>
      <c r="Y26" s="3">
        <f>'Congestion Rent'!AB26-'Congestion Rent'!$Z$26</f>
        <v>-0.59305197507550034</v>
      </c>
      <c r="Z26" s="3">
        <f>'Congestion Rent'!AC26-'Congestion Rent'!$Z$26</f>
        <v>-2.1223729355555001</v>
      </c>
      <c r="AA26" s="3">
        <f>'Congestion Rent'!AD26-'Congestion Rent'!$Z$26</f>
        <v>-1.682016916277</v>
      </c>
      <c r="AB26" s="3">
        <f>'Congestion Rent'!AE26-'Congestion Rent'!$Z$26</f>
        <v>-2.4019831800160016</v>
      </c>
      <c r="AC26" s="3">
        <f>'Congestion Rent'!AF26-'Congestion Rent'!$Z$26</f>
        <v>-1.894802468268999</v>
      </c>
      <c r="AD26" s="3">
        <f>'Congestion Rent'!AG26-'Congestion Rent'!$Z$26</f>
        <v>-1.7698281081190004</v>
      </c>
      <c r="AE26" s="3">
        <f>'Congestion Rent'!AH26-'Congestion Rent'!$Z$26</f>
        <v>-2.3465393038940014</v>
      </c>
      <c r="AF26" s="3">
        <f>'Congestion Rent'!AI26-'Congestion Rent'!$Z$26</f>
        <v>0.12208091801699794</v>
      </c>
      <c r="AG26" s="3">
        <f>'Congestion Rent'!AJ26-'Congestion Rent'!$Z$26</f>
        <v>-0.72360078288000196</v>
      </c>
    </row>
    <row r="27" spans="1:33">
      <c r="A27" s="1" t="s">
        <v>62</v>
      </c>
      <c r="B27" s="3">
        <f>'Congestion Rent'!C27-'Congestion Rent'!$B$27</f>
        <v>-3.599763202831161</v>
      </c>
      <c r="C27" s="3">
        <f>'Congestion Rent'!D27-'Congestion Rent'!$B$27</f>
        <v>-1.7580069283595083</v>
      </c>
      <c r="D27" s="3">
        <f>'Congestion Rent'!E27-'Congestion Rent'!$B$27</f>
        <v>-2.1391563903893385</v>
      </c>
      <c r="E27" s="3">
        <f>'Congestion Rent'!F27-'Congestion Rent'!$B$27</f>
        <v>-1.4548169355303084</v>
      </c>
      <c r="F27" s="3">
        <f>'Congestion Rent'!G27-'Congestion Rent'!$B$27</f>
        <v>-7.8155890446888421E-2</v>
      </c>
      <c r="G27" s="3">
        <f>'Congestion Rent'!H27-'Congestion Rent'!$B$27</f>
        <v>1.1185253282717902</v>
      </c>
      <c r="H27" s="3">
        <f>'Congestion Rent'!I27-'Congestion Rent'!$B$27</f>
        <v>2.7673303616390754E-2</v>
      </c>
      <c r="I27" s="3">
        <f>'Congestion Rent'!J27-'Congestion Rent'!$B$27</f>
        <v>-3.5907884314100933</v>
      </c>
      <c r="J27" s="3">
        <f>'Congestion Rent'!K27-'Congestion Rent'!$B$27</f>
        <v>-1.5487846353715398</v>
      </c>
      <c r="K27" s="3">
        <f>'Congestion Rent'!L27-'Congestion Rent'!$B$27</f>
        <v>-2.1852914069603298</v>
      </c>
      <c r="L27" s="3"/>
      <c r="M27" s="3">
        <f>'Congestion Rent'!O27-'Congestion Rent'!$N$27</f>
        <v>-3.0672032917915075</v>
      </c>
      <c r="N27" s="3">
        <f>'Congestion Rent'!P27-'Congestion Rent'!$N$27</f>
        <v>-1.7065315456226013</v>
      </c>
      <c r="O27" s="3">
        <f>'Congestion Rent'!Q27-'Congestion Rent'!$N$27</f>
        <v>-1.8645304707591066</v>
      </c>
      <c r="P27" s="3">
        <f>'Congestion Rent'!R27-'Congestion Rent'!$N$27</f>
        <v>-1.2819307108055593</v>
      </c>
      <c r="Q27" s="3">
        <f>'Congestion Rent'!S27-'Congestion Rent'!$N$27</f>
        <v>0.73440257039909085</v>
      </c>
      <c r="R27" s="3">
        <f>'Congestion Rent'!T27-'Congestion Rent'!$N$27</f>
        <v>2.1103102107534202</v>
      </c>
      <c r="S27" s="3">
        <f>'Congestion Rent'!U27-'Congestion Rent'!$N$27</f>
        <v>0.15511985275120033</v>
      </c>
      <c r="T27" s="3">
        <f>'Congestion Rent'!V27-'Congestion Rent'!$N$27</f>
        <v>-3.4075536285791141</v>
      </c>
      <c r="U27" s="3">
        <f>'Congestion Rent'!W27-'Congestion Rent'!$N$27</f>
        <v>-1.6824880899579266</v>
      </c>
      <c r="V27" s="3">
        <f>'Congestion Rent'!X27-'Congestion Rent'!$N$27</f>
        <v>-1.9026636510166099</v>
      </c>
      <c r="W27" s="3"/>
      <c r="X27" s="3">
        <f>'Congestion Rent'!AA27-'Congestion Rent'!$Z$27</f>
        <v>-1.6859009186082634</v>
      </c>
      <c r="Y27" s="3">
        <f>'Congestion Rent'!AB27-'Congestion Rent'!$Z$27</f>
        <v>-1.0398315575835202</v>
      </c>
      <c r="Z27" s="3">
        <f>'Congestion Rent'!AC27-'Congestion Rent'!$Z$27</f>
        <v>-1.0709634223415812</v>
      </c>
      <c r="AA27" s="3">
        <f>'Congestion Rent'!AD27-'Congestion Rent'!$Z$27</f>
        <v>-0.70584674748421605</v>
      </c>
      <c r="AB27" s="3">
        <f>'Congestion Rent'!AE27-'Congestion Rent'!$Z$27</f>
        <v>-9.2578480424805321E-3</v>
      </c>
      <c r="AC27" s="3">
        <f>'Congestion Rent'!AF27-'Congestion Rent'!$Z$27</f>
        <v>1.3904717191080902</v>
      </c>
      <c r="AD27" s="3">
        <f>'Congestion Rent'!AG27-'Congestion Rent'!$Z$27</f>
        <v>-0.27469063188801002</v>
      </c>
      <c r="AE27" s="3">
        <f>'Congestion Rent'!AH27-'Congestion Rent'!$Z$27</f>
        <v>-1.9948852806138202</v>
      </c>
      <c r="AF27" s="3">
        <f>'Congestion Rent'!AI27-'Congestion Rent'!$Z$27</f>
        <v>-0.14347394965074045</v>
      </c>
      <c r="AG27" s="3">
        <f>'Congestion Rent'!AJ27-'Congestion Rent'!$Z$27</f>
        <v>-0.68240959322764105</v>
      </c>
    </row>
    <row r="28" spans="1:33">
      <c r="A28" s="1" t="s">
        <v>63</v>
      </c>
      <c r="B28" s="3">
        <f>'Congestion Rent'!C28-'Congestion Rent'!$B$28</f>
        <v>7.8664859002353609</v>
      </c>
      <c r="C28" s="3">
        <f>'Congestion Rent'!D28-'Congestion Rent'!$B$28</f>
        <v>4.0339616830713538</v>
      </c>
      <c r="D28" s="3">
        <f>'Congestion Rent'!E28-'Congestion Rent'!$B$28</f>
        <v>4.443284443432205</v>
      </c>
      <c r="E28" s="3">
        <f>'Congestion Rent'!F28-'Congestion Rent'!$B$28</f>
        <v>3.15876789081954</v>
      </c>
      <c r="F28" s="3">
        <f>'Congestion Rent'!G28-'Congestion Rent'!$B$28</f>
        <v>-9.7190456138910974E-2</v>
      </c>
      <c r="G28" s="3">
        <f>'Congestion Rent'!H28-'Congestion Rent'!$B$28</f>
        <v>-0.41132831871269104</v>
      </c>
      <c r="H28" s="3">
        <f>'Congestion Rent'!I28-'Congestion Rent'!$B$28</f>
        <v>-0.44499702210924141</v>
      </c>
      <c r="I28" s="3">
        <f>'Congestion Rent'!J28-'Congestion Rent'!$B$28</f>
        <v>8.633345567456459</v>
      </c>
      <c r="J28" s="3">
        <f>'Congestion Rent'!K28-'Congestion Rent'!$B$28</f>
        <v>3.5050472062272746</v>
      </c>
      <c r="K28" s="3">
        <f>'Congestion Rent'!L28-'Congestion Rent'!$B$28</f>
        <v>5.2149566570047341</v>
      </c>
      <c r="L28" s="3"/>
      <c r="M28" s="3">
        <f>'Congestion Rent'!O28-'Congestion Rent'!$N$28</f>
        <v>6.8194217377758122</v>
      </c>
      <c r="N28" s="3">
        <f>'Congestion Rent'!P28-'Congestion Rent'!$N$28</f>
        <v>3.335300848586499</v>
      </c>
      <c r="O28" s="3">
        <f>'Congestion Rent'!Q28-'Congestion Rent'!$N$28</f>
        <v>3.81939026121659</v>
      </c>
      <c r="P28" s="3">
        <f>'Congestion Rent'!R28-'Congestion Rent'!$N$28</f>
        <v>2.9844610552248199</v>
      </c>
      <c r="Q28" s="3">
        <f>'Congestion Rent'!S28-'Congestion Rent'!$N$28</f>
        <v>0.46195674351672977</v>
      </c>
      <c r="R28" s="3">
        <f>'Congestion Rent'!T28-'Congestion Rent'!$N$28</f>
        <v>5.1180919278245085E-2</v>
      </c>
      <c r="S28" s="3">
        <f>'Congestion Rent'!U28-'Congestion Rent'!$N$28</f>
        <v>6.6219869804861275E-2</v>
      </c>
      <c r="T28" s="3">
        <f>'Congestion Rent'!V28-'Congestion Rent'!$N$28</f>
        <v>7.3484592188928346</v>
      </c>
      <c r="U28" s="3">
        <f>'Congestion Rent'!W28-'Congestion Rent'!$N$28</f>
        <v>2.9625253659786708</v>
      </c>
      <c r="V28" s="3">
        <f>'Congestion Rent'!X28-'Congestion Rent'!$N$28</f>
        <v>4.0861693857749728</v>
      </c>
      <c r="W28" s="3"/>
      <c r="X28" s="3">
        <f>'Congestion Rent'!AA28-'Congestion Rent'!$Z$28</f>
        <v>2.0428768639827695</v>
      </c>
      <c r="Y28" s="3">
        <f>'Congestion Rent'!AB28-'Congestion Rent'!$Z$28</f>
        <v>0.10632353615875445</v>
      </c>
      <c r="Z28" s="3">
        <f>'Congestion Rent'!AC28-'Congestion Rent'!$Z$28</f>
        <v>0.73111422320793906</v>
      </c>
      <c r="AA28" s="3">
        <f>'Congestion Rent'!AD28-'Congestion Rent'!$Z$28</f>
        <v>0.37922290724364416</v>
      </c>
      <c r="AB28" s="3">
        <f>'Congestion Rent'!AE28-'Congestion Rent'!$Z$28</f>
        <v>-0.24673403357997614</v>
      </c>
      <c r="AC28" s="3">
        <f>'Congestion Rent'!AF28-'Congestion Rent'!$Z$28</f>
        <v>2.3240508010395899E-2</v>
      </c>
      <c r="AD28" s="3">
        <f>'Congestion Rent'!AG28-'Congestion Rent'!$Z$28</f>
        <v>-0.44508197720892184</v>
      </c>
      <c r="AE28" s="3">
        <f>'Congestion Rent'!AH28-'Congestion Rent'!$Z$28</f>
        <v>2.4919668334713876</v>
      </c>
      <c r="AF28" s="3">
        <f>'Congestion Rent'!AI28-'Congestion Rent'!$Z$28</f>
        <v>0.70403261177857956</v>
      </c>
      <c r="AG28" s="3">
        <f>'Congestion Rent'!AJ28-'Congestion Rent'!$Z$28</f>
        <v>1.4111158732235225</v>
      </c>
    </row>
    <row r="29" spans="1:33">
      <c r="A29" s="1" t="s">
        <v>64</v>
      </c>
      <c r="B29" s="3">
        <f>SUM(B2:B28)</f>
        <v>850.74390857351841</v>
      </c>
      <c r="C29" s="3">
        <f t="shared" ref="C29:K29" si="0">SUM(C2:C28)</f>
        <v>909.54226104582233</v>
      </c>
      <c r="D29" s="3">
        <f t="shared" si="0"/>
        <v>897.25601431533255</v>
      </c>
      <c r="E29" s="3">
        <f t="shared" si="0"/>
        <v>1043.4464376618944</v>
      </c>
      <c r="F29" s="3">
        <f t="shared" si="0"/>
        <v>27.025535865935559</v>
      </c>
      <c r="G29" s="3">
        <f t="shared" si="0"/>
        <v>-24.223696295618925</v>
      </c>
      <c r="H29" s="3">
        <f t="shared" si="0"/>
        <v>-16.207355114800983</v>
      </c>
      <c r="I29" s="3">
        <f t="shared" si="0"/>
        <v>886.33550060285461</v>
      </c>
      <c r="J29" s="3">
        <f t="shared" si="0"/>
        <v>994.81282117820354</v>
      </c>
      <c r="K29" s="3">
        <f t="shared" si="0"/>
        <v>823.93325676334689</v>
      </c>
      <c r="L29" s="3"/>
      <c r="M29" s="3">
        <f>SUM(M2:M28)</f>
        <v>944.69197181634127</v>
      </c>
      <c r="N29" s="3">
        <f t="shared" ref="N29:V29" si="1">SUM(N2:N28)</f>
        <v>946.84782157320183</v>
      </c>
      <c r="O29" s="3">
        <f t="shared" si="1"/>
        <v>933.4270363078798</v>
      </c>
      <c r="P29" s="3">
        <f t="shared" si="1"/>
        <v>1070.1169067847686</v>
      </c>
      <c r="Q29" s="3">
        <f t="shared" si="1"/>
        <v>55.4665258959689</v>
      </c>
      <c r="R29" s="3">
        <f t="shared" si="1"/>
        <v>12.078228040564859</v>
      </c>
      <c r="S29" s="3">
        <f t="shared" si="1"/>
        <v>33.723102068046586</v>
      </c>
      <c r="T29" s="3">
        <f t="shared" si="1"/>
        <v>901.3749996103827</v>
      </c>
      <c r="U29" s="3">
        <f t="shared" si="1"/>
        <v>1034.4857817269594</v>
      </c>
      <c r="V29" s="3">
        <f t="shared" si="1"/>
        <v>900.73751941374269</v>
      </c>
      <c r="W29" s="3"/>
      <c r="X29" s="3">
        <f>SUM(X2:X28)</f>
        <v>694.86627763577076</v>
      </c>
      <c r="Y29" s="3">
        <f t="shared" ref="Y29:AG29" si="2">SUM(Y2:Y28)</f>
        <v>693.93269791717171</v>
      </c>
      <c r="Z29" s="3">
        <f t="shared" si="2"/>
        <v>653.46040871572461</v>
      </c>
      <c r="AA29" s="3">
        <f t="shared" si="2"/>
        <v>709.97801914217393</v>
      </c>
      <c r="AB29" s="3">
        <f t="shared" si="2"/>
        <v>10.370074382096933</v>
      </c>
      <c r="AC29" s="3">
        <f t="shared" si="2"/>
        <v>30.739071926061634</v>
      </c>
      <c r="AD29" s="3">
        <f t="shared" si="2"/>
        <v>-4.5231380532779184</v>
      </c>
      <c r="AE29" s="3">
        <f t="shared" si="2"/>
        <v>677.80899188364322</v>
      </c>
      <c r="AF29" s="3">
        <f t="shared" si="2"/>
        <v>642.91042968868373</v>
      </c>
      <c r="AG29" s="3">
        <f t="shared" si="2"/>
        <v>635.86044297553849</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BBC4A-751B-43A0-8A81-CAF43C7F0C18}">
  <dimension ref="A1:AG32"/>
  <sheetViews>
    <sheetView workbookViewId="0">
      <selection activeCell="B2" sqref="B2:AG29"/>
    </sheetView>
  </sheetViews>
  <sheetFormatPr defaultColWidth="11.42578125" defaultRowHeight="14.45"/>
  <cols>
    <col min="1" max="1" width="10.5703125" bestFit="1" customWidth="1"/>
    <col min="2" max="5" width="12.85546875" bestFit="1" customWidth="1"/>
    <col min="6" max="6" width="12.5703125" bestFit="1" customWidth="1"/>
    <col min="7" max="7" width="12.140625" bestFit="1" customWidth="1"/>
    <col min="8" max="8" width="12.7109375" bestFit="1" customWidth="1"/>
    <col min="9" max="11" width="12.85546875" bestFit="1" customWidth="1"/>
    <col min="13" max="16" width="12.85546875" bestFit="1" customWidth="1"/>
    <col min="17" max="17" width="12.5703125" bestFit="1" customWidth="1"/>
    <col min="18" max="18" width="12.140625" bestFit="1" customWidth="1"/>
    <col min="19" max="19" width="12.7109375" bestFit="1" customWidth="1"/>
    <col min="20" max="22" width="12.85546875" bestFit="1" customWidth="1"/>
    <col min="24" max="27" width="12.85546875" bestFit="1" customWidth="1"/>
    <col min="28" max="28" width="12.5703125" bestFit="1" customWidth="1"/>
    <col min="29" max="29" width="12.140625" bestFit="1" customWidth="1"/>
    <col min="30" max="30" width="12.7109375" bestFit="1" customWidth="1"/>
    <col min="31" max="33" width="12.85546875" bestFit="1" customWidth="1"/>
  </cols>
  <sheetData>
    <row r="1" spans="1:33">
      <c r="A1" t="s">
        <v>3</v>
      </c>
      <c r="B1" t="s">
        <v>5</v>
      </c>
      <c r="C1" t="s">
        <v>6</v>
      </c>
      <c r="D1" t="s">
        <v>7</v>
      </c>
      <c r="E1" t="s">
        <v>8</v>
      </c>
      <c r="F1" t="s">
        <v>9</v>
      </c>
      <c r="G1" t="s">
        <v>10</v>
      </c>
      <c r="H1" t="s">
        <v>11</v>
      </c>
      <c r="I1" t="s">
        <v>12</v>
      </c>
      <c r="J1" t="s">
        <v>13</v>
      </c>
      <c r="K1" t="s">
        <v>14</v>
      </c>
      <c r="M1" t="s">
        <v>16</v>
      </c>
      <c r="N1" t="s">
        <v>17</v>
      </c>
      <c r="O1" t="s">
        <v>18</v>
      </c>
      <c r="P1" t="s">
        <v>19</v>
      </c>
      <c r="Q1" t="s">
        <v>20</v>
      </c>
      <c r="R1" t="s">
        <v>21</v>
      </c>
      <c r="S1" t="s">
        <v>22</v>
      </c>
      <c r="T1" t="s">
        <v>23</v>
      </c>
      <c r="U1" t="s">
        <v>24</v>
      </c>
      <c r="V1" t="s">
        <v>25</v>
      </c>
      <c r="X1" t="s">
        <v>27</v>
      </c>
      <c r="Y1" t="s">
        <v>28</v>
      </c>
      <c r="Z1" t="s">
        <v>29</v>
      </c>
      <c r="AA1" t="s">
        <v>30</v>
      </c>
      <c r="AB1" t="s">
        <v>31</v>
      </c>
      <c r="AC1" t="s">
        <v>32</v>
      </c>
      <c r="AD1" t="s">
        <v>33</v>
      </c>
      <c r="AE1" t="s">
        <v>34</v>
      </c>
      <c r="AF1" t="s">
        <v>35</v>
      </c>
      <c r="AG1" t="s">
        <v>36</v>
      </c>
    </row>
    <row r="2" spans="1:33">
      <c r="A2" s="1" t="s">
        <v>37</v>
      </c>
      <c r="B2" s="3">
        <f>'Consumer Surplus'!C2-'Consumer Surplus'!$B$2</f>
        <v>-175.30000000004657</v>
      </c>
      <c r="C2" s="3">
        <f>'Consumer Surplus'!D2-'Consumer Surplus'!$B$2</f>
        <v>-174.40000000002328</v>
      </c>
      <c r="D2" s="3">
        <f>'Consumer Surplus'!E2-'Consumer Surplus'!$B$2</f>
        <v>-143.30000000004657</v>
      </c>
      <c r="E2" s="3">
        <f>'Consumer Surplus'!F2-'Consumer Surplus'!$B$2</f>
        <v>-145.5</v>
      </c>
      <c r="F2" s="3">
        <f>'Consumer Surplus'!G2-'Consumer Surplus'!$B$2</f>
        <v>12.699999999953434</v>
      </c>
      <c r="G2" s="3">
        <f>'Consumer Surplus'!H2-'Consumer Surplus'!$B$2</f>
        <v>21</v>
      </c>
      <c r="H2" s="3">
        <f>'Consumer Surplus'!I2-'Consumer Surplus'!$B$2</f>
        <v>-1.7000000000116415</v>
      </c>
      <c r="I2" s="3">
        <f>'Consumer Surplus'!J2-'Consumer Surplus'!$B$2</f>
        <v>-164.80000000004657</v>
      </c>
      <c r="J2" s="3">
        <f>'Consumer Surplus'!K2-'Consumer Surplus'!$B$2</f>
        <v>-139.40000000002328</v>
      </c>
      <c r="K2" s="3">
        <f>'Consumer Surplus'!L2-'Consumer Surplus'!$B$2</f>
        <v>-139.37735600001179</v>
      </c>
      <c r="L2" s="3"/>
      <c r="M2" s="3">
        <f>'Consumer Surplus'!O2-'Consumer Surplus'!$N$2</f>
        <v>-150.79999999998836</v>
      </c>
      <c r="N2" s="3">
        <f>'Consumer Surplus'!P2-'Consumer Surplus'!$N$2</f>
        <v>-157.5</v>
      </c>
      <c r="O2" s="3">
        <f>'Consumer Surplus'!Q2-'Consumer Surplus'!$N$2</f>
        <v>-129</v>
      </c>
      <c r="P2" s="3">
        <f>'Consumer Surplus'!R2-'Consumer Surplus'!$N$2</f>
        <v>-131.39999999996508</v>
      </c>
      <c r="Q2" s="3">
        <f>'Consumer Surplus'!S2-'Consumer Surplus'!$N$2</f>
        <v>21.799999999988358</v>
      </c>
      <c r="R2" s="3">
        <f>'Consumer Surplus'!T2-'Consumer Surplus'!$N$2</f>
        <v>29.299999999988358</v>
      </c>
      <c r="S2" s="3">
        <f>'Consumer Surplus'!U2-'Consumer Surplus'!$N$2</f>
        <v>1.2000000000116415</v>
      </c>
      <c r="T2" s="3">
        <f>'Consumer Surplus'!V2-'Consumer Surplus'!$N$2</f>
        <v>-139.09999999997672</v>
      </c>
      <c r="U2" s="3">
        <f>'Consumer Surplus'!W2-'Consumer Surplus'!$N$2</f>
        <v>-122.20000000001164</v>
      </c>
      <c r="V2" s="3">
        <f>'Consumer Surplus'!X2-'Consumer Surplus'!$N$2</f>
        <v>-121.10352800000692</v>
      </c>
      <c r="W2" s="3"/>
      <c r="X2" s="3">
        <f>'Consumer Surplus'!AA2-'Consumer Surplus'!$Z$2</f>
        <v>-126.5</v>
      </c>
      <c r="Y2" s="3">
        <f>'Consumer Surplus'!AB2-'Consumer Surplus'!$Z$2</f>
        <v>-118.40000000002328</v>
      </c>
      <c r="Z2" s="3">
        <f>'Consumer Surplus'!AC2-'Consumer Surplus'!$Z$2</f>
        <v>-98.299999999988358</v>
      </c>
      <c r="AA2" s="3">
        <f>'Consumer Surplus'!AD2-'Consumer Surplus'!$Z$2</f>
        <v>-98.200000000011642</v>
      </c>
      <c r="AB2" s="3">
        <f>'Consumer Surplus'!AE2-'Consumer Surplus'!$Z$2</f>
        <v>16.200000000011642</v>
      </c>
      <c r="AC2" s="3">
        <f>'Consumer Surplus'!AF2-'Consumer Surplus'!$Z$2</f>
        <v>21.700000000011642</v>
      </c>
      <c r="AD2" s="3">
        <f>'Consumer Surplus'!AG2-'Consumer Surplus'!$Z$2</f>
        <v>-3.1000000000349246</v>
      </c>
      <c r="AE2" s="3">
        <f>'Consumer Surplus'!AH2-'Consumer Surplus'!$Z$2</f>
        <v>-117.90000000002328</v>
      </c>
      <c r="AF2" s="3">
        <f>'Consumer Surplus'!AI2-'Consumer Surplus'!$Z$2</f>
        <v>-87.5</v>
      </c>
      <c r="AG2" s="3">
        <f>'Consumer Surplus'!AJ2-'Consumer Surplus'!$Z$2</f>
        <v>-92.123812000034377</v>
      </c>
    </row>
    <row r="3" spans="1:33">
      <c r="A3" s="1" t="s">
        <v>38</v>
      </c>
      <c r="B3" s="3">
        <f>'Consumer Surplus'!C3-'Consumer Surplus'!$B$3</f>
        <v>54.299999999988358</v>
      </c>
      <c r="C3" s="3">
        <f>'Consumer Surplus'!D3-'Consumer Surplus'!$B$3</f>
        <v>44.299999999988358</v>
      </c>
      <c r="D3" s="3">
        <f>'Consumer Surplus'!E3-'Consumer Surplus'!$B$3</f>
        <v>-24.400000000023283</v>
      </c>
      <c r="E3" s="3">
        <f>'Consumer Surplus'!F3-'Consumer Surplus'!$B$3</f>
        <v>-23.900000000023283</v>
      </c>
      <c r="F3" s="3">
        <f>'Consumer Surplus'!G3-'Consumer Surplus'!$B$3</f>
        <v>56</v>
      </c>
      <c r="G3" s="3">
        <f>'Consumer Surplus'!H3-'Consumer Surplus'!$B$3</f>
        <v>25.5</v>
      </c>
      <c r="H3" s="3">
        <f>'Consumer Surplus'!I3-'Consumer Surplus'!$B$3</f>
        <v>-2.2000000000116415</v>
      </c>
      <c r="I3" s="3">
        <f>'Consumer Surplus'!J3-'Consumer Surplus'!$B$3</f>
        <v>37.799999999988358</v>
      </c>
      <c r="J3" s="3">
        <f>'Consumer Surplus'!K3-'Consumer Surplus'!$B$3</f>
        <v>-31.799999999988358</v>
      </c>
      <c r="K3" s="3">
        <f>'Consumer Surplus'!L3-'Consumer Surplus'!$B$3</f>
        <v>-34.826701999991201</v>
      </c>
      <c r="L3" s="3"/>
      <c r="M3" s="3">
        <f>'Consumer Surplus'!O3-'Consumer Surplus'!$N$3</f>
        <v>56.600000000034925</v>
      </c>
      <c r="N3" s="3">
        <f>'Consumer Surplus'!P3-'Consumer Surplus'!$N$3</f>
        <v>42.400000000023283</v>
      </c>
      <c r="O3" s="3">
        <f>'Consumer Surplus'!Q3-'Consumer Surplus'!$N$3</f>
        <v>-15.899999999965075</v>
      </c>
      <c r="P3" s="3">
        <f>'Consumer Surplus'!R3-'Consumer Surplus'!$N$3</f>
        <v>-18.899999999965075</v>
      </c>
      <c r="Q3" s="3">
        <f>'Consumer Surplus'!S3-'Consumer Surplus'!$N$3</f>
        <v>72.400000000023283</v>
      </c>
      <c r="R3" s="3">
        <f>'Consumer Surplus'!T3-'Consumer Surplus'!$N$3</f>
        <v>43.299999999988358</v>
      </c>
      <c r="S3" s="3">
        <f>'Consumer Surplus'!U3-'Consumer Surplus'!$N$3</f>
        <v>-0.59999999997671694</v>
      </c>
      <c r="T3" s="3">
        <f>'Consumer Surplus'!V3-'Consumer Surplus'!$N$3</f>
        <v>39.400000000023283</v>
      </c>
      <c r="U3" s="3">
        <f>'Consumer Surplus'!W3-'Consumer Surplus'!$N$3</f>
        <v>-22.899999999965075</v>
      </c>
      <c r="V3" s="3">
        <f>'Consumer Surplus'!X3-'Consumer Surplus'!$N$3</f>
        <v>-26.135981999977957</v>
      </c>
      <c r="W3" s="3"/>
      <c r="X3" s="3">
        <f>'Consumer Surplus'!AA3-'Consumer Surplus'!$Z$3</f>
        <v>44.900000000023283</v>
      </c>
      <c r="Y3" s="3">
        <f>'Consumer Surplus'!AB3-'Consumer Surplus'!$Z$3</f>
        <v>49.600000000034925</v>
      </c>
      <c r="Z3" s="3">
        <f>'Consumer Surplus'!AC3-'Consumer Surplus'!$Z$3</f>
        <v>-4.2000000000116415</v>
      </c>
      <c r="AA3" s="3">
        <f>'Consumer Surplus'!AD3-'Consumer Surplus'!$Z$3</f>
        <v>0.6000000000349246</v>
      </c>
      <c r="AB3" s="3">
        <f>'Consumer Surplus'!AE3-'Consumer Surplus'!$Z$3</f>
        <v>51.700000000011642</v>
      </c>
      <c r="AC3" s="3">
        <f>'Consumer Surplus'!AF3-'Consumer Surplus'!$Z$3</f>
        <v>28.299999999988358</v>
      </c>
      <c r="AD3" s="3">
        <f>'Consumer Surplus'!AG3-'Consumer Surplus'!$Z$3</f>
        <v>-4.2999999999883585</v>
      </c>
      <c r="AE3" s="3">
        <f>'Consumer Surplus'!AH3-'Consumer Surplus'!$Z$3</f>
        <v>36.799999999988358</v>
      </c>
      <c r="AF3" s="3">
        <f>'Consumer Surplus'!AI3-'Consumer Surplus'!$Z$3</f>
        <v>-2.2000000000116415</v>
      </c>
      <c r="AG3" s="3">
        <f>'Consumer Surplus'!AJ3-'Consumer Surplus'!$Z$3</f>
        <v>-7.3682559999870136</v>
      </c>
    </row>
    <row r="4" spans="1:33">
      <c r="A4" s="1" t="s">
        <v>39</v>
      </c>
      <c r="B4" s="3">
        <f>'Consumer Surplus'!C4-'Consumer Surplus'!$B$4</f>
        <v>-55.799999999988358</v>
      </c>
      <c r="C4" s="3">
        <f>'Consumer Surplus'!D4-'Consumer Surplus'!$B$4</f>
        <v>-60.099999999976717</v>
      </c>
      <c r="D4" s="3">
        <f>'Consumer Surplus'!E4-'Consumer Surplus'!$B$4</f>
        <v>-49.599999999976717</v>
      </c>
      <c r="E4" s="3">
        <f>'Consumer Surplus'!F4-'Consumer Surplus'!$B$4</f>
        <v>-49.299999999988358</v>
      </c>
      <c r="F4" s="3">
        <f>'Consumer Surplus'!G4-'Consumer Surplus'!$B$4</f>
        <v>6.2999999999883585</v>
      </c>
      <c r="G4" s="3">
        <f>'Consumer Surplus'!H4-'Consumer Surplus'!$B$4</f>
        <v>44.299999999988358</v>
      </c>
      <c r="H4" s="3">
        <f>'Consumer Surplus'!I4-'Consumer Surplus'!$B$4</f>
        <v>0.5</v>
      </c>
      <c r="I4" s="3">
        <f>'Consumer Surplus'!J4-'Consumer Surplus'!$B$4</f>
        <v>-55.899999999965075</v>
      </c>
      <c r="J4" s="3">
        <f>'Consumer Surplus'!K4-'Consumer Surplus'!$B$4</f>
        <v>-46.299999999988358</v>
      </c>
      <c r="K4" s="3">
        <f>'Consumer Surplus'!L4-'Consumer Surplus'!$B$4</f>
        <v>-49.515231999976095</v>
      </c>
      <c r="L4" s="3"/>
      <c r="M4" s="3">
        <f>'Consumer Surplus'!O4-'Consumer Surplus'!$N$4</f>
        <v>-54.600000000034925</v>
      </c>
      <c r="N4" s="3">
        <f>'Consumer Surplus'!P4-'Consumer Surplus'!$N$4</f>
        <v>-54.799999999988358</v>
      </c>
      <c r="O4" s="3">
        <f>'Consumer Surplus'!Q4-'Consumer Surplus'!$N$4</f>
        <v>-47.799999999988358</v>
      </c>
      <c r="P4" s="3">
        <f>'Consumer Surplus'!R4-'Consumer Surplus'!$N$4</f>
        <v>-47.299999999988358</v>
      </c>
      <c r="Q4" s="3">
        <f>'Consumer Surplus'!S4-'Consumer Surplus'!$N$4</f>
        <v>18</v>
      </c>
      <c r="R4" s="3">
        <f>'Consumer Surplus'!T4-'Consumer Surplus'!$N$4</f>
        <v>65.200000000011642</v>
      </c>
      <c r="S4" s="3">
        <f>'Consumer Surplus'!U4-'Consumer Surplus'!$N$4</f>
        <v>2.5999999999767169</v>
      </c>
      <c r="T4" s="3">
        <f>'Consumer Surplus'!V4-'Consumer Surplus'!$N$4</f>
        <v>-53.799999999988358</v>
      </c>
      <c r="U4" s="3">
        <f>'Consumer Surplus'!W4-'Consumer Surplus'!$N$4</f>
        <v>-42.799999999988358</v>
      </c>
      <c r="V4" s="3">
        <f>'Consumer Surplus'!X4-'Consumer Surplus'!$N$4</f>
        <v>-45.053786000004038</v>
      </c>
      <c r="W4" s="3"/>
      <c r="X4" s="3">
        <f>'Consumer Surplus'!AA4-'Consumer Surplus'!$Z$4</f>
        <v>-29.300000000046566</v>
      </c>
      <c r="Y4" s="3">
        <f>'Consumer Surplus'!AB4-'Consumer Surplus'!$Z$4</f>
        <v>-20.800000000046566</v>
      </c>
      <c r="Z4" s="3">
        <f>'Consumer Surplus'!AC4-'Consumer Surplus'!$Z$4</f>
        <v>-17.200000000011642</v>
      </c>
      <c r="AA4" s="3">
        <f>'Consumer Surplus'!AD4-'Consumer Surplus'!$Z$4</f>
        <v>-13.900000000023283</v>
      </c>
      <c r="AB4" s="3">
        <f>'Consumer Surplus'!AE4-'Consumer Surplus'!$Z$4</f>
        <v>11.5</v>
      </c>
      <c r="AC4" s="3">
        <f>'Consumer Surplus'!AF4-'Consumer Surplus'!$Z$4</f>
        <v>41.399999999965075</v>
      </c>
      <c r="AD4" s="3">
        <f>'Consumer Surplus'!AG4-'Consumer Surplus'!$Z$4</f>
        <v>-1</v>
      </c>
      <c r="AE4" s="3">
        <f>'Consumer Surplus'!AH4-'Consumer Surplus'!$Z$4</f>
        <v>-26.400000000023283</v>
      </c>
      <c r="AF4" s="3">
        <f>'Consumer Surplus'!AI4-'Consumer Surplus'!$Z$4</f>
        <v>-14.800000000046566</v>
      </c>
      <c r="AG4" s="3">
        <f>'Consumer Surplus'!AJ4-'Consumer Surplus'!$Z$4</f>
        <v>-14.87145600002259</v>
      </c>
    </row>
    <row r="5" spans="1:33">
      <c r="A5" s="1" t="s">
        <v>40</v>
      </c>
      <c r="B5" s="3">
        <f>'Consumer Surplus'!C5-'Consumer Surplus'!$B$5</f>
        <v>-241.30000000004657</v>
      </c>
      <c r="C5" s="3">
        <f>'Consumer Surplus'!D5-'Consumer Surplus'!$B$5</f>
        <v>-252.10000000003492</v>
      </c>
      <c r="D5" s="3">
        <f>'Consumer Surplus'!E5-'Consumer Surplus'!$B$5</f>
        <v>-229.30000000004657</v>
      </c>
      <c r="E5" s="3">
        <f>'Consumer Surplus'!F5-'Consumer Surplus'!$B$5</f>
        <v>-231.80000000004657</v>
      </c>
      <c r="F5" s="3">
        <f>'Consumer Surplus'!G5-'Consumer Surplus'!$B$5</f>
        <v>-12.800000000046566</v>
      </c>
      <c r="G5" s="3">
        <f>'Consumer Surplus'!H5-'Consumer Surplus'!$B$5</f>
        <v>7.5999999999767169</v>
      </c>
      <c r="H5" s="3">
        <f>'Consumer Surplus'!I5-'Consumer Surplus'!$B$5</f>
        <v>-0.40000000002328306</v>
      </c>
      <c r="I5" s="3">
        <f>'Consumer Surplus'!J5-'Consumer Surplus'!$B$5</f>
        <v>-225.10000000003492</v>
      </c>
      <c r="J5" s="3">
        <f>'Consumer Surplus'!K5-'Consumer Surplus'!$B$5</f>
        <v>-224.20000000001164</v>
      </c>
      <c r="K5" s="3">
        <f>'Consumer Surplus'!L5-'Consumer Surplus'!$B$5</f>
        <v>-219.01270200003637</v>
      </c>
      <c r="L5" s="3"/>
      <c r="M5" s="3">
        <f>'Consumer Surplus'!O5-'Consumer Surplus'!$N$5</f>
        <v>-233</v>
      </c>
      <c r="N5" s="3">
        <f>'Consumer Surplus'!P5-'Consumer Surplus'!$N$5</f>
        <v>-245.19999999995343</v>
      </c>
      <c r="O5" s="3">
        <f>'Consumer Surplus'!Q5-'Consumer Surplus'!$N$5</f>
        <v>-220.39999999996508</v>
      </c>
      <c r="P5" s="3">
        <f>'Consumer Surplus'!R5-'Consumer Surplus'!$N$5</f>
        <v>-226.09999999997672</v>
      </c>
      <c r="Q5" s="3">
        <f>'Consumer Surplus'!S5-'Consumer Surplus'!$N$5</f>
        <v>-6.3999999999650754</v>
      </c>
      <c r="R5" s="3">
        <f>'Consumer Surplus'!T5-'Consumer Surplus'!$N$5</f>
        <v>6.8000000000465661</v>
      </c>
      <c r="S5" s="3">
        <f>'Consumer Surplus'!U5-'Consumer Surplus'!$N$5</f>
        <v>0.90000000002328306</v>
      </c>
      <c r="T5" s="3">
        <f>'Consumer Surplus'!V5-'Consumer Surplus'!$N$5</f>
        <v>-208.5</v>
      </c>
      <c r="U5" s="3">
        <f>'Consumer Surplus'!W5-'Consumer Surplus'!$N$5</f>
        <v>-210</v>
      </c>
      <c r="V5" s="3">
        <f>'Consumer Surplus'!X5-'Consumer Surplus'!$N$5</f>
        <v>-205.9178059999831</v>
      </c>
      <c r="W5" s="3"/>
      <c r="X5" s="3">
        <f>'Consumer Surplus'!AA5-'Consumer Surplus'!$Z$5</f>
        <v>-205.5</v>
      </c>
      <c r="Y5" s="3">
        <f>'Consumer Surplus'!AB5-'Consumer Surplus'!$Z$5</f>
        <v>-213.90000000002328</v>
      </c>
      <c r="Z5" s="3">
        <f>'Consumer Surplus'!AC5-'Consumer Surplus'!$Z$5</f>
        <v>-193</v>
      </c>
      <c r="AA5" s="3">
        <f>'Consumer Surplus'!AD5-'Consumer Surplus'!$Z$5</f>
        <v>-204.40000000002328</v>
      </c>
      <c r="AB5" s="3">
        <f>'Consumer Surplus'!AE5-'Consumer Surplus'!$Z$5</f>
        <v>-7.6000000000349246</v>
      </c>
      <c r="AC5" s="3">
        <f>'Consumer Surplus'!AF5-'Consumer Surplus'!$Z$5</f>
        <v>3.8999999999650754</v>
      </c>
      <c r="AD5" s="3">
        <f>'Consumer Surplus'!AG5-'Consumer Surplus'!$Z$5</f>
        <v>-1.3000000000465661</v>
      </c>
      <c r="AE5" s="3">
        <f>'Consumer Surplus'!AH5-'Consumer Surplus'!$Z$5</f>
        <v>-186.5</v>
      </c>
      <c r="AF5" s="3">
        <f>'Consumer Surplus'!AI5-'Consumer Surplus'!$Z$5</f>
        <v>-181.70000000001164</v>
      </c>
      <c r="AG5" s="3">
        <f>'Consumer Surplus'!AJ5-'Consumer Surplus'!$Z$5</f>
        <v>-178.39804200001527</v>
      </c>
    </row>
    <row r="6" spans="1:33">
      <c r="A6" s="1" t="s">
        <v>41</v>
      </c>
      <c r="B6" s="3">
        <f>'Consumer Surplus'!C6-'Consumer Surplus'!$B$6</f>
        <v>-2572447</v>
      </c>
      <c r="C6" s="3">
        <f>'Consumer Surplus'!D6-'Consumer Surplus'!$B$6</f>
        <v>-2572447</v>
      </c>
      <c r="D6" s="3">
        <f>'Consumer Surplus'!E6-'Consumer Surplus'!$B$6</f>
        <v>-2572447</v>
      </c>
      <c r="E6" s="3">
        <f>'Consumer Surplus'!F6-'Consumer Surplus'!$B$6</f>
        <v>-2572447</v>
      </c>
      <c r="F6" s="3">
        <f>'Consumer Surplus'!G6-'Consumer Surplus'!$B$6</f>
        <v>60</v>
      </c>
      <c r="G6" s="3">
        <f>'Consumer Surplus'!H6-'Consumer Surplus'!$B$6</f>
        <v>133</v>
      </c>
      <c r="H6" s="3">
        <f>'Consumer Surplus'!I6-'Consumer Surplus'!$B$6</f>
        <v>20</v>
      </c>
      <c r="I6" s="3">
        <f>'Consumer Surplus'!J6-'Consumer Surplus'!$B$6</f>
        <v>-2572447</v>
      </c>
      <c r="J6" s="3">
        <f>'Consumer Surplus'!K6-'Consumer Surplus'!$B$6</f>
        <v>-2572447</v>
      </c>
      <c r="K6" s="3">
        <f>'Consumer Surplus'!L6-'Consumer Surplus'!$B$6</f>
        <v>-2572447</v>
      </c>
      <c r="L6" s="3"/>
      <c r="M6" s="3">
        <f>'Consumer Surplus'!O6-'Consumer Surplus'!$N$6</f>
        <v>-2592317</v>
      </c>
      <c r="N6" s="3">
        <f>'Consumer Surplus'!P6-'Consumer Surplus'!$N$6</f>
        <v>-2592317</v>
      </c>
      <c r="O6" s="3">
        <f>'Consumer Surplus'!Q6-'Consumer Surplus'!$N$6</f>
        <v>-2592317</v>
      </c>
      <c r="P6" s="3">
        <f>'Consumer Surplus'!R6-'Consumer Surplus'!$N$6</f>
        <v>-2592317</v>
      </c>
      <c r="Q6" s="3">
        <f>'Consumer Surplus'!S6-'Consumer Surplus'!$N$6</f>
        <v>180</v>
      </c>
      <c r="R6" s="3">
        <f>'Consumer Surplus'!T6-'Consumer Surplus'!$N$6</f>
        <v>206</v>
      </c>
      <c r="S6" s="3">
        <f>'Consumer Surplus'!U6-'Consumer Surplus'!$N$6</f>
        <v>50</v>
      </c>
      <c r="T6" s="3">
        <f>'Consumer Surplus'!V6-'Consumer Surplus'!$N$6</f>
        <v>-2592317</v>
      </c>
      <c r="U6" s="3">
        <f>'Consumer Surplus'!W6-'Consumer Surplus'!$N$6</f>
        <v>-2592317</v>
      </c>
      <c r="V6" s="3">
        <f>'Consumer Surplus'!X6-'Consumer Surplus'!$N$6</f>
        <v>-2592317</v>
      </c>
      <c r="W6" s="3"/>
      <c r="X6" s="3">
        <f>'Consumer Surplus'!AA6-'Consumer Surplus'!$Z$6</f>
        <v>-2589092</v>
      </c>
      <c r="Y6" s="3">
        <f>'Consumer Surplus'!AB6-'Consumer Surplus'!$Z$6</f>
        <v>-2589092</v>
      </c>
      <c r="Z6" s="3">
        <f>'Consumer Surplus'!AC6-'Consumer Surplus'!$Z$6</f>
        <v>-2589092</v>
      </c>
      <c r="AA6" s="3">
        <f>'Consumer Surplus'!AD6-'Consumer Surplus'!$Z$6</f>
        <v>-2589092</v>
      </c>
      <c r="AB6" s="3">
        <f>'Consumer Surplus'!AE6-'Consumer Surplus'!$Z$6</f>
        <v>44</v>
      </c>
      <c r="AC6" s="3">
        <f>'Consumer Surplus'!AF6-'Consumer Surplus'!$Z$6</f>
        <v>123</v>
      </c>
      <c r="AD6" s="3">
        <f>'Consumer Surplus'!AG6-'Consumer Surplus'!$Z$6</f>
        <v>3</v>
      </c>
      <c r="AE6" s="3">
        <f>'Consumer Surplus'!AH6-'Consumer Surplus'!$Z$6</f>
        <v>-2589092</v>
      </c>
      <c r="AF6" s="3">
        <f>'Consumer Surplus'!AI6-'Consumer Surplus'!$Z$6</f>
        <v>-2589092</v>
      </c>
      <c r="AG6" s="3">
        <f>'Consumer Surplus'!AJ6-'Consumer Surplus'!$Z$6</f>
        <v>-2589092</v>
      </c>
    </row>
    <row r="7" spans="1:33">
      <c r="A7" s="1" t="s">
        <v>42</v>
      </c>
      <c r="B7" s="3">
        <f>'Consumer Surplus'!C7-'Consumer Surplus'!$B$7</f>
        <v>781441.6</v>
      </c>
      <c r="C7" s="3">
        <f>'Consumer Surplus'!D7-'Consumer Surplus'!$B$7</f>
        <v>416998.5</v>
      </c>
      <c r="D7" s="3">
        <f>'Consumer Surplus'!E7-'Consumer Surplus'!$B$7</f>
        <v>290729.5</v>
      </c>
      <c r="E7" s="3">
        <f>'Consumer Surplus'!F7-'Consumer Surplus'!$B$7</f>
        <v>336267.4</v>
      </c>
      <c r="F7" s="3">
        <f>'Consumer Surplus'!G7-'Consumer Surplus'!$B$7</f>
        <v>0</v>
      </c>
      <c r="G7" s="3">
        <f>'Consumer Surplus'!H7-'Consumer Surplus'!$B$7</f>
        <v>0</v>
      </c>
      <c r="H7" s="3">
        <f>'Consumer Surplus'!I7-'Consumer Surplus'!$B$7</f>
        <v>0</v>
      </c>
      <c r="I7" s="3">
        <f>'Consumer Surplus'!J7-'Consumer Surplus'!$B$7</f>
        <v>781467.4</v>
      </c>
      <c r="J7" s="3">
        <f>'Consumer Surplus'!K7-'Consumer Surplus'!$B$7</f>
        <v>336249</v>
      </c>
      <c r="K7" s="3">
        <f>'Consumer Surplus'!L7-'Consumer Surplus'!$B$7</f>
        <v>290711.282106</v>
      </c>
      <c r="L7" s="3"/>
      <c r="M7" s="3">
        <f>'Consumer Surplus'!O7-'Consumer Surplus'!$N$7</f>
        <v>789432.5</v>
      </c>
      <c r="N7" s="3">
        <f>'Consumer Surplus'!P7-'Consumer Surplus'!$N$7</f>
        <v>420024.8</v>
      </c>
      <c r="O7" s="3">
        <f>'Consumer Surplus'!Q7-'Consumer Surplus'!$N$7</f>
        <v>292394</v>
      </c>
      <c r="P7" s="3">
        <f>'Consumer Surplus'!R7-'Consumer Surplus'!$N$7</f>
        <v>338776</v>
      </c>
      <c r="Q7" s="3">
        <f>'Consumer Surplus'!S7-'Consumer Surplus'!$N$7</f>
        <v>0</v>
      </c>
      <c r="R7" s="3">
        <f>'Consumer Surplus'!T7-'Consumer Surplus'!$N$7</f>
        <v>0</v>
      </c>
      <c r="S7" s="3">
        <f>'Consumer Surplus'!U7-'Consumer Surplus'!$N$7</f>
        <v>0</v>
      </c>
      <c r="T7" s="3">
        <f>'Consumer Surplus'!V7-'Consumer Surplus'!$N$7</f>
        <v>789435.8</v>
      </c>
      <c r="U7" s="3">
        <f>'Consumer Surplus'!W7-'Consumer Surplus'!$N$7</f>
        <v>338759.6</v>
      </c>
      <c r="V7" s="3">
        <f>'Consumer Surplus'!X7-'Consumer Surplus'!$N$7</f>
        <v>292395.776036</v>
      </c>
      <c r="W7" s="3"/>
      <c r="X7" s="3">
        <f>'Consumer Surplus'!AA7-'Consumer Surplus'!$Z$7</f>
        <v>787161.2</v>
      </c>
      <c r="Y7" s="3">
        <f>'Consumer Surplus'!AB7-'Consumer Surplus'!$Z$7</f>
        <v>419441.4</v>
      </c>
      <c r="Z7" s="3">
        <f>'Consumer Surplus'!AC7-'Consumer Surplus'!$Z$7</f>
        <v>292213.5</v>
      </c>
      <c r="AA7" s="3">
        <f>'Consumer Surplus'!AD7-'Consumer Surplus'!$Z$7</f>
        <v>338276.5</v>
      </c>
      <c r="AB7" s="3">
        <f>'Consumer Surplus'!AE7-'Consumer Surplus'!$Z$7</f>
        <v>0</v>
      </c>
      <c r="AC7" s="3">
        <f>'Consumer Surplus'!AF7-'Consumer Surplus'!$Z$7</f>
        <v>0</v>
      </c>
      <c r="AD7" s="3">
        <f>'Consumer Surplus'!AG7-'Consumer Surplus'!$Z$7</f>
        <v>0</v>
      </c>
      <c r="AE7" s="3">
        <f>'Consumer Surplus'!AH7-'Consumer Surplus'!$Z$7</f>
        <v>787142.3</v>
      </c>
      <c r="AF7" s="3">
        <f>'Consumer Surplus'!AI7-'Consumer Surplus'!$Z$7</f>
        <v>338259.7</v>
      </c>
      <c r="AG7" s="3">
        <f>'Consumer Surplus'!AJ7-'Consumer Surplus'!$Z$7</f>
        <v>292206.51035599998</v>
      </c>
    </row>
    <row r="8" spans="1:33">
      <c r="A8" s="1" t="s">
        <v>43</v>
      </c>
      <c r="B8" s="3">
        <f>'Consumer Surplus'!C8-'Consumer Surplus'!$B$8</f>
        <v>1791310</v>
      </c>
      <c r="C8" s="3">
        <f>'Consumer Surplus'!D8-'Consumer Surplus'!$B$8</f>
        <v>366707.3</v>
      </c>
      <c r="D8" s="3">
        <f>'Consumer Surplus'!E8-'Consumer Surplus'!$B$8</f>
        <v>875214.7</v>
      </c>
      <c r="E8" s="3">
        <f>'Consumer Surplus'!F8-'Consumer Surplus'!$B$8</f>
        <v>875212.3</v>
      </c>
      <c r="F8" s="3">
        <f>'Consumer Surplus'!G8-'Consumer Surplus'!$B$8</f>
        <v>0</v>
      </c>
      <c r="G8" s="3">
        <f>'Consumer Surplus'!H8-'Consumer Surplus'!$B$8</f>
        <v>0</v>
      </c>
      <c r="H8" s="3">
        <f>'Consumer Surplus'!I8-'Consumer Surplus'!$B$8</f>
        <v>0</v>
      </c>
      <c r="I8" s="3">
        <f>'Consumer Surplus'!J8-'Consumer Surplus'!$B$8</f>
        <v>1791324</v>
      </c>
      <c r="J8" s="3">
        <f>'Consumer Surplus'!K8-'Consumer Surplus'!$B$8</f>
        <v>875285.2</v>
      </c>
      <c r="K8" s="3">
        <f>'Consumer Surplus'!L8-'Consumer Surplus'!$B$8</f>
        <v>875264.18015599996</v>
      </c>
      <c r="L8" s="3"/>
      <c r="M8" s="3">
        <f>'Consumer Surplus'!O8-'Consumer Surplus'!$N$8</f>
        <v>1803322</v>
      </c>
      <c r="N8" s="3">
        <f>'Consumer Surplus'!P8-'Consumer Surplus'!$N$8</f>
        <v>371713.3</v>
      </c>
      <c r="O8" s="3">
        <f>'Consumer Surplus'!Q8-'Consumer Surplus'!$N$8</f>
        <v>882692.2</v>
      </c>
      <c r="P8" s="3">
        <f>'Consumer Surplus'!R8-'Consumer Surplus'!$N$8</f>
        <v>882692.4</v>
      </c>
      <c r="Q8" s="3">
        <f>'Consumer Surplus'!S8-'Consumer Surplus'!$N$8</f>
        <v>0</v>
      </c>
      <c r="R8" s="3">
        <f>'Consumer Surplus'!T8-'Consumer Surplus'!$N$8</f>
        <v>0</v>
      </c>
      <c r="S8" s="3">
        <f>'Consumer Surplus'!U8-'Consumer Surplus'!$N$8</f>
        <v>0</v>
      </c>
      <c r="T8" s="3">
        <f>'Consumer Surplus'!V8-'Consumer Surplus'!$N$8</f>
        <v>1803328</v>
      </c>
      <c r="U8" s="3">
        <f>'Consumer Surplus'!W8-'Consumer Surplus'!$N$8</f>
        <v>882742.7</v>
      </c>
      <c r="V8" s="3">
        <f>'Consumer Surplus'!X8-'Consumer Surplus'!$N$8</f>
        <v>882715.77944399999</v>
      </c>
      <c r="W8" s="3"/>
      <c r="X8" s="3">
        <f>'Consumer Surplus'!AA8-'Consumer Surplus'!$Z$8</f>
        <v>1802413</v>
      </c>
      <c r="Y8" s="3">
        <f>'Consumer Surplus'!AB8-'Consumer Surplus'!$Z$8</f>
        <v>370020.6</v>
      </c>
      <c r="Z8" s="3">
        <f>'Consumer Surplus'!AC8-'Consumer Surplus'!$Z$8</f>
        <v>881385.6</v>
      </c>
      <c r="AA8" s="3">
        <f>'Consumer Surplus'!AD8-'Consumer Surplus'!$Z$8</f>
        <v>881410.8</v>
      </c>
      <c r="AB8" s="3">
        <f>'Consumer Surplus'!AE8-'Consumer Surplus'!$Z$8</f>
        <v>0</v>
      </c>
      <c r="AC8" s="3">
        <f>'Consumer Surplus'!AF8-'Consumer Surplus'!$Z$8</f>
        <v>0</v>
      </c>
      <c r="AD8" s="3">
        <f>'Consumer Surplus'!AG8-'Consumer Surplus'!$Z$8</f>
        <v>0</v>
      </c>
      <c r="AE8" s="3">
        <f>'Consumer Surplus'!AH8-'Consumer Surplus'!$Z$8</f>
        <v>1802439</v>
      </c>
      <c r="AF8" s="3">
        <f>'Consumer Surplus'!AI8-'Consumer Surplus'!$Z$8</f>
        <v>881438.7</v>
      </c>
      <c r="AG8" s="3">
        <f>'Consumer Surplus'!AJ8-'Consumer Surplus'!$Z$8</f>
        <v>881401.11967599997</v>
      </c>
    </row>
    <row r="9" spans="1:33">
      <c r="A9" s="1" t="s">
        <v>44</v>
      </c>
      <c r="B9" s="3">
        <f>'Consumer Surplus'!C9-'Consumer Surplus'!$B$9</f>
        <v>0</v>
      </c>
      <c r="C9" s="3">
        <f>'Consumer Surplus'!D9-'Consumer Surplus'!$B$9</f>
        <v>1788976</v>
      </c>
      <c r="D9" s="3">
        <f>'Consumer Surplus'!E9-'Consumer Surplus'!$B$9</f>
        <v>492904.2</v>
      </c>
      <c r="E9" s="3">
        <f>'Consumer Surplus'!F9-'Consumer Surplus'!$B$9</f>
        <v>366661.3</v>
      </c>
      <c r="F9" s="3">
        <f>'Consumer Surplus'!G9-'Consumer Surplus'!$B$9</f>
        <v>0</v>
      </c>
      <c r="G9" s="3">
        <f>'Consumer Surplus'!H9-'Consumer Surplus'!$B$9</f>
        <v>0</v>
      </c>
      <c r="H9" s="3">
        <f>'Consumer Surplus'!I9-'Consumer Surplus'!$B$9</f>
        <v>0</v>
      </c>
      <c r="I9" s="3">
        <f>'Consumer Surplus'!J9-'Consumer Surplus'!$B$9</f>
        <v>0</v>
      </c>
      <c r="J9" s="3">
        <f>'Consumer Surplus'!K9-'Consumer Surplus'!$B$9</f>
        <v>366674</v>
      </c>
      <c r="K9" s="3">
        <f>'Consumer Surplus'!L9-'Consumer Surplus'!$B$9</f>
        <v>492901.35584400001</v>
      </c>
      <c r="L9" s="3"/>
      <c r="M9" s="3">
        <f>'Consumer Surplus'!O9-'Consumer Surplus'!$N$9</f>
        <v>0</v>
      </c>
      <c r="N9" s="3">
        <f>'Consumer Surplus'!P9-'Consumer Surplus'!$N$9</f>
        <v>1800928</v>
      </c>
      <c r="O9" s="3">
        <f>'Consumer Surplus'!Q9-'Consumer Surplus'!$N$9</f>
        <v>499268</v>
      </c>
      <c r="P9" s="3">
        <f>'Consumer Surplus'!R9-'Consumer Surplus'!$N$9</f>
        <v>371685.6</v>
      </c>
      <c r="Q9" s="3">
        <f>'Consumer Surplus'!S9-'Consumer Surplus'!$N$9</f>
        <v>0</v>
      </c>
      <c r="R9" s="3">
        <f>'Consumer Surplus'!T9-'Consumer Surplus'!$N$9</f>
        <v>0</v>
      </c>
      <c r="S9" s="3">
        <f>'Consumer Surplus'!U9-'Consumer Surplus'!$N$9</f>
        <v>0</v>
      </c>
      <c r="T9" s="3">
        <f>'Consumer Surplus'!V9-'Consumer Surplus'!$N$9</f>
        <v>0</v>
      </c>
      <c r="U9" s="3">
        <f>'Consumer Surplus'!W9-'Consumer Surplus'!$N$9</f>
        <v>371654</v>
      </c>
      <c r="V9" s="3">
        <f>'Consumer Surplus'!X9-'Consumer Surplus'!$N$9</f>
        <v>499223.95921599999</v>
      </c>
      <c r="W9" s="3"/>
      <c r="X9" s="3">
        <f>'Consumer Surplus'!AA9-'Consumer Surplus'!$Z$9</f>
        <v>0</v>
      </c>
      <c r="Y9" s="3">
        <f>'Consumer Surplus'!AB9-'Consumer Surplus'!$Z$9</f>
        <v>1800138</v>
      </c>
      <c r="Z9" s="3">
        <f>'Consumer Surplus'!AC9-'Consumer Surplus'!$Z$9</f>
        <v>497137.9</v>
      </c>
      <c r="AA9" s="3">
        <f>'Consumer Surplus'!AD9-'Consumer Surplus'!$Z$9</f>
        <v>369977.8</v>
      </c>
      <c r="AB9" s="3">
        <f>'Consumer Surplus'!AE9-'Consumer Surplus'!$Z$9</f>
        <v>0</v>
      </c>
      <c r="AC9" s="3">
        <f>'Consumer Surplus'!AF9-'Consumer Surplus'!$Z$9</f>
        <v>0</v>
      </c>
      <c r="AD9" s="3">
        <f>'Consumer Surplus'!AG9-'Consumer Surplus'!$Z$9</f>
        <v>0</v>
      </c>
      <c r="AE9" s="3">
        <f>'Consumer Surplus'!AH9-'Consumer Surplus'!$Z$9</f>
        <v>0</v>
      </c>
      <c r="AF9" s="3">
        <f>'Consumer Surplus'!AI9-'Consumer Surplus'!$Z$9</f>
        <v>369965.8</v>
      </c>
      <c r="AG9" s="3">
        <f>'Consumer Surplus'!AJ9-'Consumer Surplus'!$Z$9</f>
        <v>497127.79814999999</v>
      </c>
    </row>
    <row r="10" spans="1:33">
      <c r="A10" s="1" t="s">
        <v>45</v>
      </c>
      <c r="B10" s="3">
        <f>'Consumer Surplus'!C10-'Consumer Surplus'!$B$10</f>
        <v>0</v>
      </c>
      <c r="C10" s="3">
        <f>'Consumer Surplus'!D10-'Consumer Surplus'!$B$10</f>
        <v>0</v>
      </c>
      <c r="D10" s="3">
        <f>'Consumer Surplus'!E10-'Consumer Surplus'!$B$10</f>
        <v>913922.4</v>
      </c>
      <c r="E10" s="3">
        <f>'Consumer Surplus'!F10-'Consumer Surplus'!$B$10</f>
        <v>913917.3</v>
      </c>
      <c r="F10" s="3">
        <f>'Consumer Surplus'!G10-'Consumer Surplus'!$B$10</f>
        <v>0</v>
      </c>
      <c r="G10" s="3">
        <f>'Consumer Surplus'!H10-'Consumer Surplus'!$B$10</f>
        <v>0</v>
      </c>
      <c r="H10" s="3">
        <f>'Consumer Surplus'!I10-'Consumer Surplus'!$B$10</f>
        <v>0</v>
      </c>
      <c r="I10" s="3">
        <f>'Consumer Surplus'!J10-'Consumer Surplus'!$B$10</f>
        <v>0</v>
      </c>
      <c r="J10" s="3">
        <f>'Consumer Surplus'!K10-'Consumer Surplus'!$B$10</f>
        <v>913909.9</v>
      </c>
      <c r="K10" s="3">
        <f>'Consumer Surplus'!L10-'Consumer Surplus'!$B$10</f>
        <v>913903.93484799995</v>
      </c>
      <c r="L10" s="3"/>
      <c r="M10" s="3">
        <f>'Consumer Surplus'!O10-'Consumer Surplus'!$N$10</f>
        <v>0</v>
      </c>
      <c r="N10" s="3">
        <f>'Consumer Surplus'!P10-'Consumer Surplus'!$N$10</f>
        <v>0</v>
      </c>
      <c r="O10" s="3">
        <f>'Consumer Surplus'!Q10-'Consumer Surplus'!$N$10</f>
        <v>918401.7</v>
      </c>
      <c r="P10" s="3">
        <f>'Consumer Surplus'!R10-'Consumer Surplus'!$N$10</f>
        <v>918394.7</v>
      </c>
      <c r="Q10" s="3">
        <f>'Consumer Surplus'!S10-'Consumer Surplus'!$N$10</f>
        <v>0</v>
      </c>
      <c r="R10" s="3">
        <f>'Consumer Surplus'!T10-'Consumer Surplus'!$N$10</f>
        <v>0</v>
      </c>
      <c r="S10" s="3">
        <f>'Consumer Surplus'!U10-'Consumer Surplus'!$N$10</f>
        <v>0</v>
      </c>
      <c r="T10" s="3">
        <f>'Consumer Surplus'!V10-'Consumer Surplus'!$N$10</f>
        <v>0</v>
      </c>
      <c r="U10" s="3">
        <f>'Consumer Surplus'!W10-'Consumer Surplus'!$N$10</f>
        <v>918441</v>
      </c>
      <c r="V10" s="3">
        <f>'Consumer Surplus'!X10-'Consumer Surplus'!$N$10</f>
        <v>918434.83152799995</v>
      </c>
      <c r="W10" s="3"/>
      <c r="X10" s="3">
        <f>'Consumer Surplus'!AA10-'Consumer Surplus'!$Z$10</f>
        <v>0</v>
      </c>
      <c r="Y10" s="3">
        <f>'Consumer Surplus'!AB10-'Consumer Surplus'!$Z$10</f>
        <v>0</v>
      </c>
      <c r="Z10" s="3">
        <f>'Consumer Surplus'!AC10-'Consumer Surplus'!$Z$10</f>
        <v>918840.4</v>
      </c>
      <c r="AA10" s="3">
        <f>'Consumer Surplus'!AD10-'Consumer Surplus'!$Z$10</f>
        <v>918853.8</v>
      </c>
      <c r="AB10" s="3">
        <f>'Consumer Surplus'!AE10-'Consumer Surplus'!$Z$10</f>
        <v>0</v>
      </c>
      <c r="AC10" s="3">
        <f>'Consumer Surplus'!AF10-'Consumer Surplus'!$Z$10</f>
        <v>0</v>
      </c>
      <c r="AD10" s="3">
        <f>'Consumer Surplus'!AG10-'Consumer Surplus'!$Z$10</f>
        <v>0</v>
      </c>
      <c r="AE10" s="3">
        <f>'Consumer Surplus'!AH10-'Consumer Surplus'!$Z$10</f>
        <v>0</v>
      </c>
      <c r="AF10" s="3">
        <f>'Consumer Surplus'!AI10-'Consumer Surplus'!$Z$10</f>
        <v>918866</v>
      </c>
      <c r="AG10" s="3">
        <f>'Consumer Surplus'!AJ10-'Consumer Surplus'!$Z$10</f>
        <v>918848.45736</v>
      </c>
    </row>
    <row r="11" spans="1:33">
      <c r="A11" s="1" t="s">
        <v>46</v>
      </c>
      <c r="B11" s="3">
        <f>'Consumer Surplus'!C11-'Consumer Surplus'!$B$11</f>
        <v>0</v>
      </c>
      <c r="C11" s="3">
        <f>'Consumer Surplus'!D11-'Consumer Surplus'!$B$11</f>
        <v>0</v>
      </c>
      <c r="D11" s="3">
        <f>'Consumer Surplus'!E11-'Consumer Surplus'!$B$11</f>
        <v>0</v>
      </c>
      <c r="E11" s="3">
        <f>'Consumer Surplus'!F11-'Consumer Surplus'!$B$11</f>
        <v>80766.350000000006</v>
      </c>
      <c r="F11" s="3">
        <f>'Consumer Surplus'!G11-'Consumer Surplus'!$B$11</f>
        <v>0</v>
      </c>
      <c r="G11" s="3">
        <f>'Consumer Surplus'!H11-'Consumer Surplus'!$B$11</f>
        <v>0</v>
      </c>
      <c r="H11" s="3">
        <f>'Consumer Surplus'!I11-'Consumer Surplus'!$B$11</f>
        <v>0</v>
      </c>
      <c r="I11" s="3">
        <f>'Consumer Surplus'!J11-'Consumer Surplus'!$B$11</f>
        <v>0</v>
      </c>
      <c r="J11" s="3">
        <f>'Consumer Surplus'!K11-'Consumer Surplus'!$B$11</f>
        <v>80761</v>
      </c>
      <c r="K11" s="3">
        <f>'Consumer Surplus'!L11-'Consumer Surplus'!$B$11</f>
        <v>0</v>
      </c>
      <c r="L11" s="3"/>
      <c r="M11" s="3">
        <f>'Consumer Surplus'!O11-'Consumer Surplus'!$N$11</f>
        <v>0</v>
      </c>
      <c r="N11" s="3">
        <f>'Consumer Surplus'!P11-'Consumer Surplus'!$N$11</f>
        <v>0</v>
      </c>
      <c r="O11" s="3">
        <f>'Consumer Surplus'!Q11-'Consumer Surplus'!$N$11</f>
        <v>0</v>
      </c>
      <c r="P11" s="3">
        <f>'Consumer Surplus'!R11-'Consumer Surplus'!$N$11</f>
        <v>81281.5</v>
      </c>
      <c r="Q11" s="3">
        <f>'Consumer Surplus'!S11-'Consumer Surplus'!$N$11</f>
        <v>0</v>
      </c>
      <c r="R11" s="3">
        <f>'Consumer Surplus'!T11-'Consumer Surplus'!$N$11</f>
        <v>0</v>
      </c>
      <c r="S11" s="3">
        <f>'Consumer Surplus'!U11-'Consumer Surplus'!$N$11</f>
        <v>0</v>
      </c>
      <c r="T11" s="3">
        <f>'Consumer Surplus'!V11-'Consumer Surplus'!$N$11</f>
        <v>0</v>
      </c>
      <c r="U11" s="3">
        <f>'Consumer Surplus'!W11-'Consumer Surplus'!$N$11</f>
        <v>81279.41</v>
      </c>
      <c r="V11" s="3">
        <f>'Consumer Surplus'!X11-'Consumer Surplus'!$N$11</f>
        <v>0</v>
      </c>
      <c r="W11" s="3"/>
      <c r="X11" s="3">
        <f>'Consumer Surplus'!AA11-'Consumer Surplus'!$Z$11</f>
        <v>0</v>
      </c>
      <c r="Y11" s="3">
        <f>'Consumer Surplus'!AB11-'Consumer Surplus'!$Z$11</f>
        <v>0</v>
      </c>
      <c r="Z11" s="3">
        <f>'Consumer Surplus'!AC11-'Consumer Surplus'!$Z$11</f>
        <v>0</v>
      </c>
      <c r="AA11" s="3">
        <f>'Consumer Surplus'!AD11-'Consumer Surplus'!$Z$11</f>
        <v>81162.740000000005</v>
      </c>
      <c r="AB11" s="3">
        <f>'Consumer Surplus'!AE11-'Consumer Surplus'!$Z$11</f>
        <v>0</v>
      </c>
      <c r="AC11" s="3">
        <f>'Consumer Surplus'!AF11-'Consumer Surplus'!$Z$11</f>
        <v>0</v>
      </c>
      <c r="AD11" s="3">
        <f>'Consumer Surplus'!AG11-'Consumer Surplus'!$Z$11</f>
        <v>0</v>
      </c>
      <c r="AE11" s="3">
        <f>'Consumer Surplus'!AH11-'Consumer Surplus'!$Z$11</f>
        <v>0</v>
      </c>
      <c r="AF11" s="3">
        <f>'Consumer Surplus'!AI11-'Consumer Surplus'!$Z$11</f>
        <v>81159.570000000007</v>
      </c>
      <c r="AG11" s="3">
        <f>'Consumer Surplus'!AJ11-'Consumer Surplus'!$Z$11</f>
        <v>0</v>
      </c>
    </row>
    <row r="12" spans="1:33">
      <c r="A12" s="1" t="s">
        <v>47</v>
      </c>
      <c r="B12" s="3">
        <f>'Consumer Surplus'!C12-'Consumer Surplus'!$B$12</f>
        <v>101.80000000000291</v>
      </c>
      <c r="C12" s="3">
        <f>'Consumer Surplus'!D12-'Consumer Surplus'!$B$12</f>
        <v>102.80000000000291</v>
      </c>
      <c r="D12" s="3">
        <f>'Consumer Surplus'!E12-'Consumer Surplus'!$B$12</f>
        <v>93.5</v>
      </c>
      <c r="E12" s="3">
        <f>'Consumer Surplus'!F12-'Consumer Surplus'!$B$12</f>
        <v>141.20000000001164</v>
      </c>
      <c r="F12" s="3">
        <f>'Consumer Surplus'!G12-'Consumer Surplus'!$B$12</f>
        <v>4.5</v>
      </c>
      <c r="G12" s="3">
        <f>'Consumer Surplus'!H12-'Consumer Surplus'!$B$12</f>
        <v>4.2000000000116415</v>
      </c>
      <c r="H12" s="3">
        <f>'Consumer Surplus'!I12-'Consumer Surplus'!$B$12</f>
        <v>-5.1999999999970896</v>
      </c>
      <c r="I12" s="3">
        <f>'Consumer Surplus'!J12-'Consumer Surplus'!$B$12</f>
        <v>97.5</v>
      </c>
      <c r="J12" s="3">
        <f>'Consumer Surplus'!K12-'Consumer Surplus'!$B$12</f>
        <v>133.20000000001164</v>
      </c>
      <c r="K12" s="3">
        <f>'Consumer Surplus'!L12-'Consumer Surplus'!$B$12</f>
        <v>82.83877850000863</v>
      </c>
      <c r="L12" s="3"/>
      <c r="M12" s="3">
        <f>'Consumer Surplus'!O12-'Consumer Surplus'!$N$12</f>
        <v>236.89999999999418</v>
      </c>
      <c r="N12" s="3">
        <f>'Consumer Surplus'!P12-'Consumer Surplus'!$N$12</f>
        <v>236.69999999999709</v>
      </c>
      <c r="O12" s="3">
        <f>'Consumer Surplus'!Q12-'Consumer Surplus'!$N$12</f>
        <v>214.89999999999418</v>
      </c>
      <c r="P12" s="3">
        <f>'Consumer Surplus'!R12-'Consumer Surplus'!$N$12</f>
        <v>269.39999999999418</v>
      </c>
      <c r="Q12" s="3">
        <f>'Consumer Surplus'!S12-'Consumer Surplus'!$N$12</f>
        <v>75.5</v>
      </c>
      <c r="R12" s="3">
        <f>'Consumer Surplus'!T12-'Consumer Surplus'!$N$12</f>
        <v>59.19999999999709</v>
      </c>
      <c r="S12" s="3">
        <f>'Consumer Surplus'!U12-'Consumer Surplus'!$N$12</f>
        <v>54.69999999999709</v>
      </c>
      <c r="T12" s="3">
        <f>'Consumer Surplus'!V12-'Consumer Surplus'!$N$12</f>
        <v>225.19999999999709</v>
      </c>
      <c r="U12" s="3">
        <f>'Consumer Surplus'!W12-'Consumer Surplus'!$N$12</f>
        <v>259.39999999999418</v>
      </c>
      <c r="V12" s="3">
        <f>'Consumer Surplus'!X12-'Consumer Surplus'!$N$12</f>
        <v>216.74375999999756</v>
      </c>
      <c r="W12" s="3"/>
      <c r="X12" s="3">
        <f>'Consumer Surplus'!AA12-'Consumer Surplus'!$Z$12</f>
        <v>449.5</v>
      </c>
      <c r="Y12" s="3">
        <f>'Consumer Surplus'!AB12-'Consumer Surplus'!$Z$12</f>
        <v>425.29999999998836</v>
      </c>
      <c r="Z12" s="3">
        <f>'Consumer Surplus'!AC12-'Consumer Surplus'!$Z$12</f>
        <v>379.29999999998836</v>
      </c>
      <c r="AA12" s="3">
        <f>'Consumer Surplus'!AD12-'Consumer Surplus'!$Z$12</f>
        <v>441.69999999999709</v>
      </c>
      <c r="AB12" s="3">
        <f>'Consumer Surplus'!AE12-'Consumer Surplus'!$Z$12</f>
        <v>57.399999999994179</v>
      </c>
      <c r="AC12" s="3">
        <f>'Consumer Surplus'!AF12-'Consumer Surplus'!$Z$12</f>
        <v>14.799999999988358</v>
      </c>
      <c r="AD12" s="3">
        <f>'Consumer Surplus'!AG12-'Consumer Surplus'!$Z$12</f>
        <v>153.69999999999709</v>
      </c>
      <c r="AE12" s="3">
        <f>'Consumer Surplus'!AH12-'Consumer Surplus'!$Z$12</f>
        <v>452.29999999998836</v>
      </c>
      <c r="AF12" s="3">
        <f>'Consumer Surplus'!AI12-'Consumer Surplus'!$Z$12</f>
        <v>440.29999999998836</v>
      </c>
      <c r="AG12" s="3">
        <f>'Consumer Surplus'!AJ12-'Consumer Surplus'!$Z$12</f>
        <v>431.19573449999734</v>
      </c>
    </row>
    <row r="13" spans="1:33">
      <c r="A13" s="1" t="s">
        <v>48</v>
      </c>
      <c r="B13" s="3">
        <f>'Consumer Surplus'!C13-'Consumer Surplus'!$B$13</f>
        <v>46</v>
      </c>
      <c r="C13" s="3">
        <f>'Consumer Surplus'!D13-'Consumer Surplus'!$B$13</f>
        <v>24</v>
      </c>
      <c r="D13" s="3">
        <f>'Consumer Surplus'!E13-'Consumer Surplus'!$B$13</f>
        <v>-28</v>
      </c>
      <c r="E13" s="3">
        <f>'Consumer Surplus'!F13-'Consumer Surplus'!$B$13</f>
        <v>-34</v>
      </c>
      <c r="F13" s="3">
        <f>'Consumer Surplus'!G13-'Consumer Surplus'!$B$13</f>
        <v>-2157974</v>
      </c>
      <c r="G13" s="3">
        <f>'Consumer Surplus'!H13-'Consumer Surplus'!$B$13</f>
        <v>510</v>
      </c>
      <c r="H13" s="3">
        <f>'Consumer Surplus'!I13-'Consumer Surplus'!$B$13</f>
        <v>-14</v>
      </c>
      <c r="I13" s="3">
        <f>'Consumer Surplus'!J13-'Consumer Surplus'!$B$13</f>
        <v>23</v>
      </c>
      <c r="J13" s="3">
        <f>'Consumer Surplus'!K13-'Consumer Surplus'!$B$13</f>
        <v>-45</v>
      </c>
      <c r="K13" s="3">
        <f>'Consumer Surplus'!L13-'Consumer Surplus'!$B$13</f>
        <v>-52.290696000214666</v>
      </c>
      <c r="L13" s="3"/>
      <c r="M13" s="3">
        <f>'Consumer Surplus'!O13-'Consumer Surplus'!$N$13</f>
        <v>277</v>
      </c>
      <c r="N13" s="3">
        <f>'Consumer Surplus'!P13-'Consumer Surplus'!$N$13</f>
        <v>258</v>
      </c>
      <c r="O13" s="3">
        <f>'Consumer Surplus'!Q13-'Consumer Surplus'!$N$13</f>
        <v>130</v>
      </c>
      <c r="P13" s="3">
        <f>'Consumer Surplus'!R13-'Consumer Surplus'!$N$13</f>
        <v>145</v>
      </c>
      <c r="Q13" s="3">
        <f>'Consumer Surplus'!S13-'Consumer Surplus'!$N$13</f>
        <v>-2151380</v>
      </c>
      <c r="R13" s="3">
        <f>'Consumer Surplus'!T13-'Consumer Surplus'!$N$13</f>
        <v>1003</v>
      </c>
      <c r="S13" s="3">
        <f>'Consumer Surplus'!U13-'Consumer Surplus'!$N$13</f>
        <v>4</v>
      </c>
      <c r="T13" s="3">
        <f>'Consumer Surplus'!V13-'Consumer Surplus'!$N$13</f>
        <v>209</v>
      </c>
      <c r="U13" s="3">
        <f>'Consumer Surplus'!W13-'Consumer Surplus'!$N$13</f>
        <v>100</v>
      </c>
      <c r="V13" s="3">
        <f>'Consumer Surplus'!X13-'Consumer Surplus'!$N$13</f>
        <v>75.624263999983668</v>
      </c>
      <c r="W13" s="3"/>
      <c r="X13" s="3">
        <f>'Consumer Surplus'!AA13-'Consumer Surplus'!$Z$13</f>
        <v>199</v>
      </c>
      <c r="Y13" s="3">
        <f>'Consumer Surplus'!AB13-'Consumer Surplus'!$Z$13</f>
        <v>182</v>
      </c>
      <c r="Z13" s="3">
        <f>'Consumer Surplus'!AC13-'Consumer Surplus'!$Z$13</f>
        <v>119</v>
      </c>
      <c r="AA13" s="3">
        <f>'Consumer Surplus'!AD13-'Consumer Surplus'!$Z$13</f>
        <v>136</v>
      </c>
      <c r="AB13" s="3">
        <f>'Consumer Surplus'!AE13-'Consumer Surplus'!$Z$13</f>
        <v>-2182864</v>
      </c>
      <c r="AC13" s="3">
        <f>'Consumer Surplus'!AF13-'Consumer Surplus'!$Z$13</f>
        <v>667</v>
      </c>
      <c r="AD13" s="3">
        <f>'Consumer Surplus'!AG13-'Consumer Surplus'!$Z$13</f>
        <v>1</v>
      </c>
      <c r="AE13" s="3">
        <f>'Consumer Surplus'!AH13-'Consumer Surplus'!$Z$13</f>
        <v>154</v>
      </c>
      <c r="AF13" s="3">
        <f>'Consumer Surplus'!AI13-'Consumer Surplus'!$Z$13</f>
        <v>36</v>
      </c>
      <c r="AG13" s="3">
        <f>'Consumer Surplus'!AJ13-'Consumer Surplus'!$Z$13</f>
        <v>93.025408000219613</v>
      </c>
    </row>
    <row r="14" spans="1:33">
      <c r="A14" s="1" t="s">
        <v>49</v>
      </c>
      <c r="B14" s="3">
        <f>'Consumer Surplus'!C14-'Consumer Surplus'!$B$14</f>
        <v>0</v>
      </c>
      <c r="C14" s="3">
        <f>'Consumer Surplus'!D14-'Consumer Surplus'!$B$14</f>
        <v>0</v>
      </c>
      <c r="D14" s="3">
        <f>'Consumer Surplus'!E14-'Consumer Surplus'!$B$14</f>
        <v>0</v>
      </c>
      <c r="E14" s="3">
        <f>'Consumer Surplus'!F14-'Consumer Surplus'!$B$14</f>
        <v>0</v>
      </c>
      <c r="F14" s="3">
        <f>'Consumer Surplus'!G14-'Consumer Surplus'!$B$14</f>
        <v>549761.30000000005</v>
      </c>
      <c r="G14" s="3">
        <f>'Consumer Surplus'!H14-'Consumer Surplus'!$B$14</f>
        <v>0</v>
      </c>
      <c r="H14" s="3">
        <f>'Consumer Surplus'!I14-'Consumer Surplus'!$B$14</f>
        <v>0</v>
      </c>
      <c r="I14" s="3">
        <f>'Consumer Surplus'!J14-'Consumer Surplus'!$B$14</f>
        <v>0</v>
      </c>
      <c r="J14" s="3">
        <f>'Consumer Surplus'!K14-'Consumer Surplus'!$B$14</f>
        <v>0</v>
      </c>
      <c r="K14" s="3">
        <f>'Consumer Surplus'!L14-'Consumer Surplus'!$B$14</f>
        <v>0</v>
      </c>
      <c r="L14" s="3"/>
      <c r="M14" s="3">
        <f>'Consumer Surplus'!O14-'Consumer Surplus'!$N$14</f>
        <v>0</v>
      </c>
      <c r="N14" s="3">
        <f>'Consumer Surplus'!P14-'Consumer Surplus'!$N$14</f>
        <v>0</v>
      </c>
      <c r="O14" s="3">
        <f>'Consumer Surplus'!Q14-'Consumer Surplus'!$N$14</f>
        <v>0</v>
      </c>
      <c r="P14" s="3">
        <f>'Consumer Surplus'!R14-'Consumer Surplus'!$N$14</f>
        <v>0</v>
      </c>
      <c r="Q14" s="3">
        <f>'Consumer Surplus'!S14-'Consumer Surplus'!$N$14</f>
        <v>548085.9</v>
      </c>
      <c r="R14" s="3">
        <f>'Consumer Surplus'!T14-'Consumer Surplus'!$N$14</f>
        <v>0</v>
      </c>
      <c r="S14" s="3">
        <f>'Consumer Surplus'!U14-'Consumer Surplus'!$N$14</f>
        <v>0</v>
      </c>
      <c r="T14" s="3">
        <f>'Consumer Surplus'!V14-'Consumer Surplus'!$N$14</f>
        <v>0</v>
      </c>
      <c r="U14" s="3">
        <f>'Consumer Surplus'!W14-'Consumer Surplus'!$N$14</f>
        <v>0</v>
      </c>
      <c r="V14" s="3">
        <f>'Consumer Surplus'!X14-'Consumer Surplus'!$N$14</f>
        <v>0</v>
      </c>
      <c r="W14" s="3"/>
      <c r="X14" s="3">
        <f>'Consumer Surplus'!AA14-'Consumer Surplus'!$Z$14</f>
        <v>0</v>
      </c>
      <c r="Y14" s="3">
        <f>'Consumer Surplus'!AB14-'Consumer Surplus'!$Z$14</f>
        <v>0</v>
      </c>
      <c r="Z14" s="3">
        <f>'Consumer Surplus'!AC14-'Consumer Surplus'!$Z$14</f>
        <v>0</v>
      </c>
      <c r="AA14" s="3">
        <f>'Consumer Surplus'!AD14-'Consumer Surplus'!$Z$14</f>
        <v>0</v>
      </c>
      <c r="AB14" s="3">
        <f>'Consumer Surplus'!AE14-'Consumer Surplus'!$Z$14</f>
        <v>555858.30000000005</v>
      </c>
      <c r="AC14" s="3">
        <f>'Consumer Surplus'!AF14-'Consumer Surplus'!$Z$14</f>
        <v>0</v>
      </c>
      <c r="AD14" s="3">
        <f>'Consumer Surplus'!AG14-'Consumer Surplus'!$Z$14</f>
        <v>0</v>
      </c>
      <c r="AE14" s="3">
        <f>'Consumer Surplus'!AH14-'Consumer Surplus'!$Z$14</f>
        <v>0</v>
      </c>
      <c r="AF14" s="3">
        <f>'Consumer Surplus'!AI14-'Consumer Surplus'!$Z$14</f>
        <v>0</v>
      </c>
      <c r="AG14" s="3">
        <f>'Consumer Surplus'!AJ14-'Consumer Surplus'!$Z$14</f>
        <v>0</v>
      </c>
    </row>
    <row r="15" spans="1:33">
      <c r="A15" s="1" t="s">
        <v>50</v>
      </c>
      <c r="B15" s="3">
        <f>'Consumer Surplus'!C15-'Consumer Surplus'!$B$15</f>
        <v>0</v>
      </c>
      <c r="C15" s="3">
        <f>'Consumer Surplus'!D15-'Consumer Surplus'!$B$15</f>
        <v>0</v>
      </c>
      <c r="D15" s="3">
        <f>'Consumer Surplus'!E15-'Consumer Surplus'!$B$15</f>
        <v>0</v>
      </c>
      <c r="E15" s="3">
        <f>'Consumer Surplus'!F15-'Consumer Surplus'!$B$15</f>
        <v>0</v>
      </c>
      <c r="F15" s="3">
        <f>'Consumer Surplus'!G15-'Consumer Surplus'!$B$15</f>
        <v>680072.8</v>
      </c>
      <c r="G15" s="3">
        <f>'Consumer Surplus'!H15-'Consumer Surplus'!$B$15</f>
        <v>0</v>
      </c>
      <c r="H15" s="3">
        <f>'Consumer Surplus'!I15-'Consumer Surplus'!$B$15</f>
        <v>0</v>
      </c>
      <c r="I15" s="3">
        <f>'Consumer Surplus'!J15-'Consumer Surplus'!$B$15</f>
        <v>0</v>
      </c>
      <c r="J15" s="3">
        <f>'Consumer Surplus'!K15-'Consumer Surplus'!$B$15</f>
        <v>0</v>
      </c>
      <c r="K15" s="3">
        <f>'Consumer Surplus'!L15-'Consumer Surplus'!$B$15</f>
        <v>0</v>
      </c>
      <c r="L15" s="3"/>
      <c r="M15" s="3">
        <f>'Consumer Surplus'!O15-'Consumer Surplus'!$N$15</f>
        <v>0</v>
      </c>
      <c r="N15" s="3">
        <f>'Consumer Surplus'!P15-'Consumer Surplus'!$N$15</f>
        <v>0</v>
      </c>
      <c r="O15" s="3">
        <f>'Consumer Surplus'!Q15-'Consumer Surplus'!$N$15</f>
        <v>0</v>
      </c>
      <c r="P15" s="3">
        <f>'Consumer Surplus'!R15-'Consumer Surplus'!$N$15</f>
        <v>0</v>
      </c>
      <c r="Q15" s="3">
        <f>'Consumer Surplus'!S15-'Consumer Surplus'!$N$15</f>
        <v>678239.6</v>
      </c>
      <c r="R15" s="3">
        <f>'Consumer Surplus'!T15-'Consumer Surplus'!$N$15</f>
        <v>0</v>
      </c>
      <c r="S15" s="3">
        <f>'Consumer Surplus'!U15-'Consumer Surplus'!$N$15</f>
        <v>0</v>
      </c>
      <c r="T15" s="3">
        <f>'Consumer Surplus'!V15-'Consumer Surplus'!$N$15</f>
        <v>0</v>
      </c>
      <c r="U15" s="3">
        <f>'Consumer Surplus'!W15-'Consumer Surplus'!$N$15</f>
        <v>0</v>
      </c>
      <c r="V15" s="3">
        <f>'Consumer Surplus'!X15-'Consumer Surplus'!$N$15</f>
        <v>0</v>
      </c>
      <c r="W15" s="3"/>
      <c r="X15" s="3">
        <f>'Consumer Surplus'!AA15-'Consumer Surplus'!$Z$15</f>
        <v>0</v>
      </c>
      <c r="Y15" s="3">
        <f>'Consumer Surplus'!AB15-'Consumer Surplus'!$Z$15</f>
        <v>0</v>
      </c>
      <c r="Z15" s="3">
        <f>'Consumer Surplus'!AC15-'Consumer Surplus'!$Z$15</f>
        <v>0</v>
      </c>
      <c r="AA15" s="3">
        <f>'Consumer Surplus'!AD15-'Consumer Surplus'!$Z$15</f>
        <v>0</v>
      </c>
      <c r="AB15" s="3">
        <f>'Consumer Surplus'!AE15-'Consumer Surplus'!$Z$15</f>
        <v>688631.1</v>
      </c>
      <c r="AC15" s="3">
        <f>'Consumer Surplus'!AF15-'Consumer Surplus'!$Z$15</f>
        <v>0</v>
      </c>
      <c r="AD15" s="3">
        <f>'Consumer Surplus'!AG15-'Consumer Surplus'!$Z$15</f>
        <v>0</v>
      </c>
      <c r="AE15" s="3">
        <f>'Consumer Surplus'!AH15-'Consumer Surplus'!$Z$15</f>
        <v>0</v>
      </c>
      <c r="AF15" s="3">
        <f>'Consumer Surplus'!AI15-'Consumer Surplus'!$Z$15</f>
        <v>0</v>
      </c>
      <c r="AG15" s="3">
        <f>'Consumer Surplus'!AJ15-'Consumer Surplus'!$Z$15</f>
        <v>0</v>
      </c>
    </row>
    <row r="16" spans="1:33">
      <c r="A16" s="1" t="s">
        <v>51</v>
      </c>
      <c r="B16" s="3">
        <f>'Consumer Surplus'!C16-'Consumer Surplus'!$B$16</f>
        <v>0</v>
      </c>
      <c r="C16" s="3">
        <f>'Consumer Surplus'!D16-'Consumer Surplus'!$B$16</f>
        <v>0</v>
      </c>
      <c r="D16" s="3">
        <f>'Consumer Surplus'!E16-'Consumer Surplus'!$B$16</f>
        <v>0</v>
      </c>
      <c r="E16" s="3">
        <f>'Consumer Surplus'!F16-'Consumer Surplus'!$B$16</f>
        <v>0</v>
      </c>
      <c r="F16" s="3">
        <f>'Consumer Surplus'!G16-'Consumer Surplus'!$B$16</f>
        <v>928221</v>
      </c>
      <c r="G16" s="3">
        <f>'Consumer Surplus'!H16-'Consumer Surplus'!$B$16</f>
        <v>0</v>
      </c>
      <c r="H16" s="3">
        <f>'Consumer Surplus'!I16-'Consumer Surplus'!$B$16</f>
        <v>0</v>
      </c>
      <c r="I16" s="3">
        <f>'Consumer Surplus'!J16-'Consumer Surplus'!$B$16</f>
        <v>0</v>
      </c>
      <c r="J16" s="3">
        <f>'Consumer Surplus'!K16-'Consumer Surplus'!$B$16</f>
        <v>0</v>
      </c>
      <c r="K16" s="3">
        <f>'Consumer Surplus'!L16-'Consumer Surplus'!$B$16</f>
        <v>0</v>
      </c>
      <c r="L16" s="3"/>
      <c r="M16" s="3">
        <f>'Consumer Surplus'!O16-'Consumer Surplus'!$N$16</f>
        <v>0</v>
      </c>
      <c r="N16" s="3">
        <f>'Consumer Surplus'!P16-'Consumer Surplus'!$N$16</f>
        <v>0</v>
      </c>
      <c r="O16" s="3">
        <f>'Consumer Surplus'!Q16-'Consumer Surplus'!$N$16</f>
        <v>0</v>
      </c>
      <c r="P16" s="3">
        <f>'Consumer Surplus'!R16-'Consumer Surplus'!$N$16</f>
        <v>0</v>
      </c>
      <c r="Q16" s="3">
        <f>'Consumer Surplus'!S16-'Consumer Surplus'!$N$16</f>
        <v>925245.6</v>
      </c>
      <c r="R16" s="3">
        <f>'Consumer Surplus'!T16-'Consumer Surplus'!$N$16</f>
        <v>0</v>
      </c>
      <c r="S16" s="3">
        <f>'Consumer Surplus'!U16-'Consumer Surplus'!$N$16</f>
        <v>0</v>
      </c>
      <c r="T16" s="3">
        <f>'Consumer Surplus'!V16-'Consumer Surplus'!$N$16</f>
        <v>0</v>
      </c>
      <c r="U16" s="3">
        <f>'Consumer Surplus'!W16-'Consumer Surplus'!$N$16</f>
        <v>0</v>
      </c>
      <c r="V16" s="3">
        <f>'Consumer Surplus'!X16-'Consumer Surplus'!$N$16</f>
        <v>0</v>
      </c>
      <c r="W16" s="3"/>
      <c r="X16" s="3">
        <f>'Consumer Surplus'!AA16-'Consumer Surplus'!$Z$16</f>
        <v>0</v>
      </c>
      <c r="Y16" s="3">
        <f>'Consumer Surplus'!AB16-'Consumer Surplus'!$Z$16</f>
        <v>0</v>
      </c>
      <c r="Z16" s="3">
        <f>'Consumer Surplus'!AC16-'Consumer Surplus'!$Z$16</f>
        <v>0</v>
      </c>
      <c r="AA16" s="3">
        <f>'Consumer Surplus'!AD16-'Consumer Surplus'!$Z$16</f>
        <v>0</v>
      </c>
      <c r="AB16" s="3">
        <f>'Consumer Surplus'!AE16-'Consumer Surplus'!$Z$16</f>
        <v>938460</v>
      </c>
      <c r="AC16" s="3">
        <f>'Consumer Surplus'!AF16-'Consumer Surplus'!$Z$16</f>
        <v>0</v>
      </c>
      <c r="AD16" s="3">
        <f>'Consumer Surplus'!AG16-'Consumer Surplus'!$Z$16</f>
        <v>0</v>
      </c>
      <c r="AE16" s="3">
        <f>'Consumer Surplus'!AH16-'Consumer Surplus'!$Z$16</f>
        <v>0</v>
      </c>
      <c r="AF16" s="3">
        <f>'Consumer Surplus'!AI16-'Consumer Surplus'!$Z$16</f>
        <v>0</v>
      </c>
      <c r="AG16" s="3">
        <f>'Consumer Surplus'!AJ16-'Consumer Surplus'!$Z$16</f>
        <v>0</v>
      </c>
    </row>
    <row r="17" spans="1:33">
      <c r="A17" s="1" t="s">
        <v>52</v>
      </c>
      <c r="B17" s="3">
        <f>'Consumer Surplus'!C17-'Consumer Surplus'!$B$17</f>
        <v>-20.029999999998836</v>
      </c>
      <c r="C17" s="3">
        <f>'Consumer Surplus'!D17-'Consumer Surplus'!$B$17</f>
        <v>-25.169999999998254</v>
      </c>
      <c r="D17" s="3">
        <f>'Consumer Surplus'!E17-'Consumer Surplus'!$B$17</f>
        <v>-21.860000000000582</v>
      </c>
      <c r="E17" s="3">
        <f>'Consumer Surplus'!F17-'Consumer Surplus'!$B$17</f>
        <v>-23.330000000001746</v>
      </c>
      <c r="F17" s="3">
        <f>'Consumer Surplus'!G17-'Consumer Surplus'!$B$17</f>
        <v>3.2399999999906868</v>
      </c>
      <c r="G17" s="3">
        <f>'Consumer Surplus'!H17-'Consumer Surplus'!$B$17</f>
        <v>1.4299999999930151</v>
      </c>
      <c r="H17" s="3">
        <f>'Consumer Surplus'!I17-'Consumer Surplus'!$B$17</f>
        <v>-0.66000000000349246</v>
      </c>
      <c r="I17" s="3">
        <f>'Consumer Surplus'!J17-'Consumer Surplus'!$B$17</f>
        <v>-19.69999999999709</v>
      </c>
      <c r="J17" s="3">
        <f>'Consumer Surplus'!K17-'Consumer Surplus'!$B$17</f>
        <v>-22.44999999999709</v>
      </c>
      <c r="K17" s="3">
        <f>'Consumer Surplus'!L17-'Consumer Surplus'!$B$17</f>
        <v>-20.971137500004261</v>
      </c>
      <c r="L17" s="3"/>
      <c r="M17" s="3">
        <f>'Consumer Surplus'!O17-'Consumer Surplus'!$N$17</f>
        <v>-20.120000000009895</v>
      </c>
      <c r="N17" s="3">
        <f>'Consumer Surplus'!P17-'Consumer Surplus'!$N$17</f>
        <v>-23.570000000006985</v>
      </c>
      <c r="O17" s="3">
        <f>'Consumer Surplus'!Q17-'Consumer Surplus'!$N$17</f>
        <v>-20.850000000005821</v>
      </c>
      <c r="P17" s="3">
        <f>'Consumer Surplus'!R17-'Consumer Surplus'!$N$17</f>
        <v>-22.169999999998254</v>
      </c>
      <c r="Q17" s="3">
        <f>'Consumer Surplus'!S17-'Consumer Surplus'!$N$17</f>
        <v>2.8000000000029104</v>
      </c>
      <c r="R17" s="3">
        <f>'Consumer Surplus'!T17-'Consumer Surplus'!$N$17</f>
        <v>1.0800000000017462</v>
      </c>
      <c r="S17" s="3">
        <f>'Consumer Surplus'!U17-'Consumer Surplus'!$N$17</f>
        <v>-2.0000000004074536E-2</v>
      </c>
      <c r="T17" s="3">
        <f>'Consumer Surplus'!V17-'Consumer Surplus'!$N$17</f>
        <v>-18.580000000001746</v>
      </c>
      <c r="U17" s="3">
        <f>'Consumer Surplus'!W17-'Consumer Surplus'!$N$17</f>
        <v>-20.389999999999418</v>
      </c>
      <c r="V17" s="3">
        <f>'Consumer Surplus'!X17-'Consumer Surplus'!$N$17</f>
        <v>-20.08232549999957</v>
      </c>
      <c r="W17" s="3"/>
      <c r="X17" s="3">
        <f>'Consumer Surplus'!AA17-'Consumer Surplus'!$Z$17</f>
        <v>-15.710000000006403</v>
      </c>
      <c r="Y17" s="3">
        <f>'Consumer Surplus'!AB17-'Consumer Surplus'!$Z$17</f>
        <v>-15.619999999995343</v>
      </c>
      <c r="Z17" s="3">
        <f>'Consumer Surplus'!AC17-'Consumer Surplus'!$Z$17</f>
        <v>-14.75</v>
      </c>
      <c r="AA17" s="3">
        <f>'Consumer Surplus'!AD17-'Consumer Surplus'!$Z$17</f>
        <v>-16.490000000005239</v>
      </c>
      <c r="AB17" s="3">
        <f>'Consumer Surplus'!AE17-'Consumer Surplus'!$Z$17</f>
        <v>3.8500000000058208</v>
      </c>
      <c r="AC17" s="3">
        <f>'Consumer Surplus'!AF17-'Consumer Surplus'!$Z$17</f>
        <v>9.9999999947613105E-3</v>
      </c>
      <c r="AD17" s="3">
        <f>'Consumer Surplus'!AG17-'Consumer Surplus'!$Z$17</f>
        <v>-0.10000000000582077</v>
      </c>
      <c r="AE17" s="3">
        <f>'Consumer Surplus'!AH17-'Consumer Surplus'!$Z$17</f>
        <v>-14.289999999993597</v>
      </c>
      <c r="AF17" s="3">
        <f>'Consumer Surplus'!AI17-'Consumer Surplus'!$Z$17</f>
        <v>-14.419999999998254</v>
      </c>
      <c r="AG17" s="3">
        <f>'Consumer Surplus'!AJ17-'Consumer Surplus'!$Z$17</f>
        <v>-15.384804000001168</v>
      </c>
    </row>
    <row r="18" spans="1:33">
      <c r="A18" s="1" t="s">
        <v>53</v>
      </c>
      <c r="B18" s="3">
        <f>'Consumer Surplus'!C18-'Consumer Surplus'!$B$18</f>
        <v>-79.199999999982538</v>
      </c>
      <c r="C18" s="3">
        <f>'Consumer Surplus'!D18-'Consumer Surplus'!$B$18</f>
        <v>-84.299999999988358</v>
      </c>
      <c r="D18" s="3">
        <f>'Consumer Surplus'!E18-'Consumer Surplus'!$B$18</f>
        <v>-74.799999999988358</v>
      </c>
      <c r="E18" s="3">
        <f>'Consumer Surplus'!F18-'Consumer Surplus'!$B$18</f>
        <v>-75.799999999988358</v>
      </c>
      <c r="F18" s="3">
        <f>'Consumer Surplus'!G18-'Consumer Surplus'!$B$18</f>
        <v>2.3999999999941792</v>
      </c>
      <c r="G18" s="3">
        <f>'Consumer Surplus'!H18-'Consumer Surplus'!$B$18</f>
        <v>4</v>
      </c>
      <c r="H18" s="3">
        <f>'Consumer Surplus'!I18-'Consumer Surplus'!$B$18</f>
        <v>0.5</v>
      </c>
      <c r="I18" s="3">
        <f>'Consumer Surplus'!J18-'Consumer Surplus'!$B$18</f>
        <v>-77</v>
      </c>
      <c r="J18" s="3">
        <f>'Consumer Surplus'!K18-'Consumer Surplus'!$B$18</f>
        <v>-74</v>
      </c>
      <c r="K18" s="3">
        <f>'Consumer Surplus'!L18-'Consumer Surplus'!$B$18</f>
        <v>-73.480181999999331</v>
      </c>
      <c r="L18" s="3"/>
      <c r="M18" s="3">
        <f>'Consumer Surplus'!O18-'Consumer Surplus'!$N$18</f>
        <v>-74.899999999994179</v>
      </c>
      <c r="N18" s="3">
        <f>'Consumer Surplus'!P18-'Consumer Surplus'!$N$18</f>
        <v>-78.899999999994179</v>
      </c>
      <c r="O18" s="3">
        <f>'Consumer Surplus'!Q18-'Consumer Surplus'!$N$18</f>
        <v>-70.599999999976717</v>
      </c>
      <c r="P18" s="3">
        <f>'Consumer Surplus'!R18-'Consumer Surplus'!$N$18</f>
        <v>-72</v>
      </c>
      <c r="Q18" s="3">
        <f>'Consumer Surplus'!S18-'Consumer Surplus'!$N$18</f>
        <v>1.5</v>
      </c>
      <c r="R18" s="3">
        <f>'Consumer Surplus'!T18-'Consumer Surplus'!$N$18</f>
        <v>0.90000000002328306</v>
      </c>
      <c r="S18" s="3">
        <f>'Consumer Surplus'!U18-'Consumer Surplus'!$N$18</f>
        <v>-9.9999999976716936E-2</v>
      </c>
      <c r="T18" s="3">
        <f>'Consumer Surplus'!V18-'Consumer Surplus'!$N$18</f>
        <v>-70</v>
      </c>
      <c r="U18" s="3">
        <f>'Consumer Surplus'!W18-'Consumer Surplus'!$N$18</f>
        <v>-67.299999999988358</v>
      </c>
      <c r="V18" s="3">
        <f>'Consumer Surplus'!X18-'Consumer Surplus'!$N$18</f>
        <v>-67.952701999980491</v>
      </c>
      <c r="W18" s="3"/>
      <c r="X18" s="3">
        <f>'Consumer Surplus'!AA18-'Consumer Surplus'!$Z$18</f>
        <v>-62.899999999994179</v>
      </c>
      <c r="Y18" s="3">
        <f>'Consumer Surplus'!AB18-'Consumer Surplus'!$Z$18</f>
        <v>-62.5</v>
      </c>
      <c r="Z18" s="3">
        <f>'Consumer Surplus'!AC18-'Consumer Surplus'!$Z$18</f>
        <v>-57</v>
      </c>
      <c r="AA18" s="3">
        <f>'Consumer Surplus'!AD18-'Consumer Surplus'!$Z$18</f>
        <v>-60.199999999982538</v>
      </c>
      <c r="AB18" s="3">
        <f>'Consumer Surplus'!AE18-'Consumer Surplus'!$Z$18</f>
        <v>4.2000000000116415</v>
      </c>
      <c r="AC18" s="3">
        <f>'Consumer Surplus'!AF18-'Consumer Surplus'!$Z$18</f>
        <v>2</v>
      </c>
      <c r="AD18" s="3">
        <f>'Consumer Surplus'!AG18-'Consumer Surplus'!$Z$18</f>
        <v>0.8000000000174623</v>
      </c>
      <c r="AE18" s="3">
        <f>'Consumer Surplus'!AH18-'Consumer Surplus'!$Z$18</f>
        <v>-59.5</v>
      </c>
      <c r="AF18" s="3">
        <f>'Consumer Surplus'!AI18-'Consumer Surplus'!$Z$18</f>
        <v>-54.5</v>
      </c>
      <c r="AG18" s="3">
        <f>'Consumer Surplus'!AJ18-'Consumer Surplus'!$Z$18</f>
        <v>-57.087146999983815</v>
      </c>
    </row>
    <row r="19" spans="1:33">
      <c r="A19" s="1" t="s">
        <v>54</v>
      </c>
      <c r="B19" s="3">
        <f>'Consumer Surplus'!C19-'Consumer Surplus'!$B$19</f>
        <v>0</v>
      </c>
      <c r="C19" s="3">
        <f>'Consumer Surplus'!D19-'Consumer Surplus'!$B$19</f>
        <v>0</v>
      </c>
      <c r="D19" s="3">
        <f>'Consumer Surplus'!E19-'Consumer Surplus'!$B$19</f>
        <v>0</v>
      </c>
      <c r="E19" s="3">
        <f>'Consumer Surplus'!F19-'Consumer Surplus'!$B$19</f>
        <v>0</v>
      </c>
      <c r="F19" s="3">
        <f>'Consumer Surplus'!G19-'Consumer Surplus'!$B$19</f>
        <v>0</v>
      </c>
      <c r="G19" s="3">
        <f>'Consumer Surplus'!H19-'Consumer Surplus'!$B$19</f>
        <v>675437.8</v>
      </c>
      <c r="H19" s="3">
        <f>'Consumer Surplus'!I19-'Consumer Surplus'!$B$19</f>
        <v>0</v>
      </c>
      <c r="I19" s="3">
        <f>'Consumer Surplus'!J19-'Consumer Surplus'!$B$19</f>
        <v>0</v>
      </c>
      <c r="J19" s="3">
        <f>'Consumer Surplus'!K19-'Consumer Surplus'!$B$19</f>
        <v>0</v>
      </c>
      <c r="K19" s="3">
        <f>'Consumer Surplus'!L19-'Consumer Surplus'!$B$19</f>
        <v>0</v>
      </c>
      <c r="L19" s="3"/>
      <c r="M19" s="3">
        <f>'Consumer Surplus'!O19-'Consumer Surplus'!$N$19</f>
        <v>0</v>
      </c>
      <c r="N19" s="3">
        <f>'Consumer Surplus'!P19-'Consumer Surplus'!$N$19</f>
        <v>0</v>
      </c>
      <c r="O19" s="3">
        <f>'Consumer Surplus'!Q19-'Consumer Surplus'!$N$19</f>
        <v>0</v>
      </c>
      <c r="P19" s="3">
        <f>'Consumer Surplus'!R19-'Consumer Surplus'!$N$19</f>
        <v>0</v>
      </c>
      <c r="Q19" s="3">
        <f>'Consumer Surplus'!S19-'Consumer Surplus'!$N$19</f>
        <v>0</v>
      </c>
      <c r="R19" s="3">
        <f>'Consumer Surplus'!T19-'Consumer Surplus'!$N$19</f>
        <v>681986.5</v>
      </c>
      <c r="S19" s="3">
        <f>'Consumer Surplus'!U19-'Consumer Surplus'!$N$19</f>
        <v>0</v>
      </c>
      <c r="T19" s="3">
        <f>'Consumer Surplus'!V19-'Consumer Surplus'!$N$19</f>
        <v>0</v>
      </c>
      <c r="U19" s="3">
        <f>'Consumer Surplus'!W19-'Consumer Surplus'!$N$19</f>
        <v>0</v>
      </c>
      <c r="V19" s="3">
        <f>'Consumer Surplus'!X19-'Consumer Surplus'!$N$19</f>
        <v>0</v>
      </c>
      <c r="W19" s="3"/>
      <c r="X19" s="3">
        <f>'Consumer Surplus'!AA19-'Consumer Surplus'!$Z$19</f>
        <v>0</v>
      </c>
      <c r="Y19" s="3">
        <f>'Consumer Surplus'!AB19-'Consumer Surplus'!$Z$19</f>
        <v>0</v>
      </c>
      <c r="Z19" s="3">
        <f>'Consumer Surplus'!AC19-'Consumer Surplus'!$Z$19</f>
        <v>0</v>
      </c>
      <c r="AA19" s="3">
        <f>'Consumer Surplus'!AD19-'Consumer Surplus'!$Z$19</f>
        <v>0</v>
      </c>
      <c r="AB19" s="3">
        <f>'Consumer Surplus'!AE19-'Consumer Surplus'!$Z$19</f>
        <v>0</v>
      </c>
      <c r="AC19" s="3">
        <f>'Consumer Surplus'!AF19-'Consumer Surplus'!$Z$19</f>
        <v>690812.9</v>
      </c>
      <c r="AD19" s="3">
        <f>'Consumer Surplus'!AG19-'Consumer Surplus'!$Z$19</f>
        <v>0</v>
      </c>
      <c r="AE19" s="3">
        <f>'Consumer Surplus'!AH19-'Consumer Surplus'!$Z$19</f>
        <v>0</v>
      </c>
      <c r="AF19" s="3">
        <f>'Consumer Surplus'!AI19-'Consumer Surplus'!$Z$19</f>
        <v>0</v>
      </c>
      <c r="AG19" s="3">
        <f>'Consumer Surplus'!AJ19-'Consumer Surplus'!$Z$19</f>
        <v>0</v>
      </c>
    </row>
    <row r="20" spans="1:33">
      <c r="A20" s="1" t="s">
        <v>55</v>
      </c>
      <c r="B20" s="3">
        <f>'Consumer Surplus'!C20-'Consumer Surplus'!$B$20</f>
        <v>0</v>
      </c>
      <c r="C20" s="3">
        <f>'Consumer Surplus'!D20-'Consumer Surplus'!$B$20</f>
        <v>0</v>
      </c>
      <c r="D20" s="3">
        <f>'Consumer Surplus'!E20-'Consumer Surplus'!$B$20</f>
        <v>0</v>
      </c>
      <c r="E20" s="3">
        <f>'Consumer Surplus'!F20-'Consumer Surplus'!$B$20</f>
        <v>0</v>
      </c>
      <c r="F20" s="3">
        <f>'Consumer Surplus'!G20-'Consumer Surplus'!$B$20</f>
        <v>0</v>
      </c>
      <c r="G20" s="3">
        <f>'Consumer Surplus'!H20-'Consumer Surplus'!$B$20</f>
        <v>127702.39999999999</v>
      </c>
      <c r="H20" s="3">
        <f>'Consumer Surplus'!I20-'Consumer Surplus'!$B$20</f>
        <v>0</v>
      </c>
      <c r="I20" s="3">
        <f>'Consumer Surplus'!J20-'Consumer Surplus'!$B$20</f>
        <v>0</v>
      </c>
      <c r="J20" s="3">
        <f>'Consumer Surplus'!K20-'Consumer Surplus'!$B$20</f>
        <v>0</v>
      </c>
      <c r="K20" s="3">
        <f>'Consumer Surplus'!L20-'Consumer Surplus'!$B$20</f>
        <v>0</v>
      </c>
      <c r="L20" s="3"/>
      <c r="M20" s="3">
        <f>'Consumer Surplus'!O20-'Consumer Surplus'!$N$20</f>
        <v>0</v>
      </c>
      <c r="N20" s="3">
        <f>'Consumer Surplus'!P20-'Consumer Surplus'!$N$20</f>
        <v>0</v>
      </c>
      <c r="O20" s="3">
        <f>'Consumer Surplus'!Q20-'Consumer Surplus'!$N$20</f>
        <v>0</v>
      </c>
      <c r="P20" s="3">
        <f>'Consumer Surplus'!R20-'Consumer Surplus'!$N$20</f>
        <v>0</v>
      </c>
      <c r="Q20" s="3">
        <f>'Consumer Surplus'!S20-'Consumer Surplus'!$N$20</f>
        <v>0</v>
      </c>
      <c r="R20" s="3">
        <f>'Consumer Surplus'!T20-'Consumer Surplus'!$N$20</f>
        <v>128940.7</v>
      </c>
      <c r="S20" s="3">
        <f>'Consumer Surplus'!U20-'Consumer Surplus'!$N$20</f>
        <v>0</v>
      </c>
      <c r="T20" s="3">
        <f>'Consumer Surplus'!V20-'Consumer Surplus'!$N$20</f>
        <v>0</v>
      </c>
      <c r="U20" s="3">
        <f>'Consumer Surplus'!W20-'Consumer Surplus'!$N$20</f>
        <v>0</v>
      </c>
      <c r="V20" s="3">
        <f>'Consumer Surplus'!X20-'Consumer Surplus'!$N$20</f>
        <v>0</v>
      </c>
      <c r="W20" s="3"/>
      <c r="X20" s="3">
        <f>'Consumer Surplus'!AA20-'Consumer Surplus'!$Z$20</f>
        <v>0</v>
      </c>
      <c r="Y20" s="3">
        <f>'Consumer Surplus'!AB20-'Consumer Surplus'!$Z$20</f>
        <v>0</v>
      </c>
      <c r="Z20" s="3">
        <f>'Consumer Surplus'!AC20-'Consumer Surplus'!$Z$20</f>
        <v>0</v>
      </c>
      <c r="AA20" s="3">
        <f>'Consumer Surplus'!AD20-'Consumer Surplus'!$Z$20</f>
        <v>0</v>
      </c>
      <c r="AB20" s="3">
        <f>'Consumer Surplus'!AE20-'Consumer Surplus'!$Z$20</f>
        <v>0</v>
      </c>
      <c r="AC20" s="3">
        <f>'Consumer Surplus'!AF20-'Consumer Surplus'!$Z$20</f>
        <v>130610.8</v>
      </c>
      <c r="AD20" s="3">
        <f>'Consumer Surplus'!AG20-'Consumer Surplus'!$Z$20</f>
        <v>0</v>
      </c>
      <c r="AE20" s="3">
        <f>'Consumer Surplus'!AH20-'Consumer Surplus'!$Z$20</f>
        <v>0</v>
      </c>
      <c r="AF20" s="3">
        <f>'Consumer Surplus'!AI20-'Consumer Surplus'!$Z$20</f>
        <v>0</v>
      </c>
      <c r="AG20" s="3">
        <f>'Consumer Surplus'!AJ20-'Consumer Surplus'!$Z$20</f>
        <v>0</v>
      </c>
    </row>
    <row r="21" spans="1:33">
      <c r="A21" s="1" t="s">
        <v>56</v>
      </c>
      <c r="B21" s="3">
        <f>'Consumer Surplus'!C21-'Consumer Surplus'!$B$21</f>
        <v>-30.400000000023283</v>
      </c>
      <c r="C21" s="3">
        <f>'Consumer Surplus'!D21-'Consumer Surplus'!$B$21</f>
        <v>-44.699999999953434</v>
      </c>
      <c r="D21" s="3">
        <f>'Consumer Surplus'!E21-'Consumer Surplus'!$B$21</f>
        <v>-35.5</v>
      </c>
      <c r="E21" s="3">
        <f>'Consumer Surplus'!F21-'Consumer Surplus'!$B$21</f>
        <v>-33.300000000046566</v>
      </c>
      <c r="F21" s="3">
        <f>'Consumer Surplus'!G21-'Consumer Surplus'!$B$21</f>
        <v>-26</v>
      </c>
      <c r="G21" s="3">
        <f>'Consumer Surplus'!H21-'Consumer Surplus'!$B$21</f>
        <v>-803225.5</v>
      </c>
      <c r="H21" s="3">
        <f>'Consumer Surplus'!I21-'Consumer Surplus'!$B$21</f>
        <v>3.1999999999534339</v>
      </c>
      <c r="I21" s="3">
        <f>'Consumer Surplus'!J21-'Consumer Surplus'!$B$21</f>
        <v>-32.5</v>
      </c>
      <c r="J21" s="3">
        <f>'Consumer Surplus'!K21-'Consumer Surplus'!$B$21</f>
        <v>-31.599999999976717</v>
      </c>
      <c r="K21" s="3">
        <f>'Consumer Surplus'!L21-'Consumer Surplus'!$B$21</f>
        <v>-35.846916000009514</v>
      </c>
      <c r="L21" s="3"/>
      <c r="M21" s="3">
        <f>'Consumer Surplus'!O21-'Consumer Surplus'!$N$21</f>
        <v>-33.300000000046566</v>
      </c>
      <c r="N21" s="3">
        <f>'Consumer Surplus'!P21-'Consumer Surplus'!$N$21</f>
        <v>-40.199999999953434</v>
      </c>
      <c r="O21" s="3">
        <f>'Consumer Surplus'!Q21-'Consumer Surplus'!$N$21</f>
        <v>-32</v>
      </c>
      <c r="P21" s="3">
        <f>'Consumer Surplus'!R21-'Consumer Surplus'!$N$21</f>
        <v>-32.599999999976717</v>
      </c>
      <c r="Q21" s="3">
        <f>'Consumer Surplus'!S21-'Consumer Surplus'!$N$21</f>
        <v>-34.900000000023283</v>
      </c>
      <c r="R21" s="3">
        <f>'Consumer Surplus'!T21-'Consumer Surplus'!$N$21</f>
        <v>-811043.5</v>
      </c>
      <c r="S21" s="3">
        <f>'Consumer Surplus'!U21-'Consumer Surplus'!$N$21</f>
        <v>2.5999999999767169</v>
      </c>
      <c r="T21" s="3">
        <f>'Consumer Surplus'!V21-'Consumer Surplus'!$N$21</f>
        <v>-35.099999999976717</v>
      </c>
      <c r="U21" s="3">
        <f>'Consumer Surplus'!W21-'Consumer Surplus'!$N$21</f>
        <v>-30</v>
      </c>
      <c r="V21" s="3">
        <f>'Consumer Surplus'!X21-'Consumer Surplus'!$N$21</f>
        <v>-28.523831999977119</v>
      </c>
      <c r="W21" s="3"/>
      <c r="X21" s="3">
        <f>'Consumer Surplus'!AA21-'Consumer Surplus'!$Z$21</f>
        <v>-33.800000000046566</v>
      </c>
      <c r="Y21" s="3">
        <f>'Consumer Surplus'!AB21-'Consumer Surplus'!$Z$21</f>
        <v>-19.5</v>
      </c>
      <c r="Z21" s="3">
        <f>'Consumer Surplus'!AC21-'Consumer Surplus'!$Z$21</f>
        <v>-22.900000000023283</v>
      </c>
      <c r="AA21" s="3">
        <f>'Consumer Surplus'!AD21-'Consumer Surplus'!$Z$21</f>
        <v>-20.099999999976717</v>
      </c>
      <c r="AB21" s="3">
        <f>'Consumer Surplus'!AE21-'Consumer Surplus'!$Z$21</f>
        <v>-16.200000000069849</v>
      </c>
      <c r="AC21" s="3">
        <f>'Consumer Surplus'!AF21-'Consumer Surplus'!$Z$21</f>
        <v>-821511.4</v>
      </c>
      <c r="AD21" s="3">
        <f>'Consumer Surplus'!AG21-'Consumer Surplus'!$Z$21</f>
        <v>0.79999999993015081</v>
      </c>
      <c r="AE21" s="3">
        <f>'Consumer Surplus'!AH21-'Consumer Surplus'!$Z$21</f>
        <v>-31.800000000046566</v>
      </c>
      <c r="AF21" s="3">
        <f>'Consumer Surplus'!AI21-'Consumer Surplus'!$Z$21</f>
        <v>-7.3000000000465661</v>
      </c>
      <c r="AG21" s="3">
        <f>'Consumer Surplus'!AJ21-'Consumer Surplus'!$Z$21</f>
        <v>-18.815564000047743</v>
      </c>
    </row>
    <row r="22" spans="1:33">
      <c r="A22" s="1" t="s">
        <v>57</v>
      </c>
      <c r="B22" s="3">
        <f>'Consumer Surplus'!C22-'Consumer Surplus'!$B$22</f>
        <v>98.799999999988358</v>
      </c>
      <c r="C22" s="3">
        <f>'Consumer Surplus'!D22-'Consumer Surplus'!$B$22</f>
        <v>187.09999999997672</v>
      </c>
      <c r="D22" s="3">
        <f>'Consumer Surplus'!E22-'Consumer Surplus'!$B$22</f>
        <v>109.70000000001164</v>
      </c>
      <c r="E22" s="3">
        <f>'Consumer Surplus'!F22-'Consumer Surplus'!$B$22</f>
        <v>142.70000000001164</v>
      </c>
      <c r="F22" s="3">
        <f>'Consumer Surplus'!G22-'Consumer Surplus'!$B$22</f>
        <v>18.5</v>
      </c>
      <c r="G22" s="3">
        <f>'Consumer Surplus'!H22-'Consumer Surplus'!$B$22</f>
        <v>23.099999999976717</v>
      </c>
      <c r="H22" s="3">
        <f>'Consumer Surplus'!I22-'Consumer Surplus'!$B$22</f>
        <v>-508564.7</v>
      </c>
      <c r="I22" s="3">
        <f>'Consumer Surplus'!J22-'Consumer Surplus'!$B$22</f>
        <v>-508564.7</v>
      </c>
      <c r="J22" s="3">
        <f>'Consumer Surplus'!K22-'Consumer Surplus'!$B$22</f>
        <v>-508564.7</v>
      </c>
      <c r="K22" s="3">
        <f>'Consumer Surplus'!L22-'Consumer Surplus'!$B$22</f>
        <v>-508564.7</v>
      </c>
      <c r="L22" s="3"/>
      <c r="M22" s="3">
        <f>'Consumer Surplus'!O22-'Consumer Surplus'!$N$22</f>
        <v>78.099999999976717</v>
      </c>
      <c r="N22" s="3">
        <f>'Consumer Surplus'!P22-'Consumer Surplus'!$N$22</f>
        <v>157.5</v>
      </c>
      <c r="O22" s="3">
        <f>'Consumer Surplus'!Q22-'Consumer Surplus'!$N$22</f>
        <v>109.89999999996508</v>
      </c>
      <c r="P22" s="3">
        <f>'Consumer Surplus'!R22-'Consumer Surplus'!$N$22</f>
        <v>144.29999999998836</v>
      </c>
      <c r="Q22" s="3">
        <f>'Consumer Surplus'!S22-'Consumer Surplus'!$N$22</f>
        <v>39.199999999953434</v>
      </c>
      <c r="R22" s="3">
        <f>'Consumer Surplus'!T22-'Consumer Surplus'!$N$22</f>
        <v>34.599999999976717</v>
      </c>
      <c r="S22" s="3">
        <f>'Consumer Surplus'!U22-'Consumer Surplus'!$N$22</f>
        <v>-508583.9</v>
      </c>
      <c r="T22" s="3">
        <f>'Consumer Surplus'!V22-'Consumer Surplus'!$N$22</f>
        <v>-508583.9</v>
      </c>
      <c r="U22" s="3">
        <f>'Consumer Surplus'!W22-'Consumer Surplus'!$N$22</f>
        <v>-508583.9</v>
      </c>
      <c r="V22" s="3">
        <f>'Consumer Surplus'!X22-'Consumer Surplus'!$N$22</f>
        <v>-508583.9</v>
      </c>
      <c r="W22" s="3"/>
      <c r="X22" s="3">
        <f>'Consumer Surplus'!AA22-'Consumer Surplus'!$Z$22</f>
        <v>116.40000000002328</v>
      </c>
      <c r="Y22" s="3">
        <f>'Consumer Surplus'!AB22-'Consumer Surplus'!$Z$22</f>
        <v>154.90000000002328</v>
      </c>
      <c r="Z22" s="3">
        <f>'Consumer Surplus'!AC22-'Consumer Surplus'!$Z$22</f>
        <v>87.400000000023283</v>
      </c>
      <c r="AA22" s="3">
        <f>'Consumer Surplus'!AD22-'Consumer Surplus'!$Z$22</f>
        <v>99.5</v>
      </c>
      <c r="AB22" s="3">
        <f>'Consumer Surplus'!AE22-'Consumer Surplus'!$Z$22</f>
        <v>15.700000000011642</v>
      </c>
      <c r="AC22" s="3">
        <f>'Consumer Surplus'!AF22-'Consumer Surplus'!$Z$22</f>
        <v>19.200000000011642</v>
      </c>
      <c r="AD22" s="3">
        <f>'Consumer Surplus'!AG22-'Consumer Surplus'!$Z$22</f>
        <v>-509591.3</v>
      </c>
      <c r="AE22" s="3">
        <f>'Consumer Surplus'!AH22-'Consumer Surplus'!$Z$22</f>
        <v>-509591.3</v>
      </c>
      <c r="AF22" s="3">
        <f>'Consumer Surplus'!AI22-'Consumer Surplus'!$Z$22</f>
        <v>-509591.3</v>
      </c>
      <c r="AG22" s="3">
        <f>'Consumer Surplus'!AJ22-'Consumer Surplus'!$Z$22</f>
        <v>-509591.3</v>
      </c>
    </row>
    <row r="23" spans="1:33">
      <c r="A23" s="1" t="s">
        <v>58</v>
      </c>
      <c r="B23" s="3">
        <f>'Consumer Surplus'!C23-'Consumer Surplus'!$B$23</f>
        <v>0</v>
      </c>
      <c r="C23" s="3">
        <f>'Consumer Surplus'!D23-'Consumer Surplus'!$B$23</f>
        <v>0</v>
      </c>
      <c r="D23" s="3">
        <f>'Consumer Surplus'!E23-'Consumer Surplus'!$B$23</f>
        <v>0</v>
      </c>
      <c r="E23" s="3">
        <f>'Consumer Surplus'!F23-'Consumer Surplus'!$B$23</f>
        <v>0</v>
      </c>
      <c r="F23" s="3">
        <f>'Consumer Surplus'!G23-'Consumer Surplus'!$B$23</f>
        <v>0</v>
      </c>
      <c r="G23" s="3">
        <f>'Consumer Surplus'!H23-'Consumer Surplus'!$B$23</f>
        <v>0</v>
      </c>
      <c r="H23" s="3">
        <f>'Consumer Surplus'!I23-'Consumer Surplus'!$B$23</f>
        <v>412406.5</v>
      </c>
      <c r="I23" s="3">
        <f>'Consumer Surplus'!J23-'Consumer Surplus'!$B$23</f>
        <v>412466.3</v>
      </c>
      <c r="J23" s="3">
        <f>'Consumer Surplus'!K23-'Consumer Surplus'!$B$23</f>
        <v>412404.9</v>
      </c>
      <c r="K23" s="3">
        <f>'Consumer Surplus'!L23-'Consumer Surplus'!$B$23</f>
        <v>412396.776358</v>
      </c>
      <c r="L23" s="3"/>
      <c r="M23" s="3">
        <f>'Consumer Surplus'!O23-'Consumer Surplus'!$N$23</f>
        <v>0</v>
      </c>
      <c r="N23" s="3">
        <f>'Consumer Surplus'!P23-'Consumer Surplus'!$N$23</f>
        <v>0</v>
      </c>
      <c r="O23" s="3">
        <f>'Consumer Surplus'!Q23-'Consumer Surplus'!$N$23</f>
        <v>0</v>
      </c>
      <c r="P23" s="3">
        <f>'Consumer Surplus'!R23-'Consumer Surplus'!$N$23</f>
        <v>0</v>
      </c>
      <c r="Q23" s="3">
        <f>'Consumer Surplus'!S23-'Consumer Surplus'!$N$23</f>
        <v>0</v>
      </c>
      <c r="R23" s="3">
        <f>'Consumer Surplus'!T23-'Consumer Surplus'!$N$23</f>
        <v>0</v>
      </c>
      <c r="S23" s="3">
        <f>'Consumer Surplus'!U23-'Consumer Surplus'!$N$23</f>
        <v>412435.5</v>
      </c>
      <c r="T23" s="3">
        <f>'Consumer Surplus'!V23-'Consumer Surplus'!$N$23</f>
        <v>412492</v>
      </c>
      <c r="U23" s="3">
        <f>'Consumer Surplus'!W23-'Consumer Surplus'!$N$23</f>
        <v>412441.7</v>
      </c>
      <c r="V23" s="3">
        <f>'Consumer Surplus'!X23-'Consumer Surplus'!$N$23</f>
        <v>412431.94871600001</v>
      </c>
      <c r="W23" s="3"/>
      <c r="X23" s="3">
        <f>'Consumer Surplus'!AA23-'Consumer Surplus'!$Z$23</f>
        <v>0</v>
      </c>
      <c r="Y23" s="3">
        <f>'Consumer Surplus'!AB23-'Consumer Surplus'!$Z$23</f>
        <v>0</v>
      </c>
      <c r="Z23" s="3">
        <f>'Consumer Surplus'!AC23-'Consumer Surplus'!$Z$23</f>
        <v>0</v>
      </c>
      <c r="AA23" s="3">
        <f>'Consumer Surplus'!AD23-'Consumer Surplus'!$Z$23</f>
        <v>0</v>
      </c>
      <c r="AB23" s="3">
        <f>'Consumer Surplus'!AE23-'Consumer Surplus'!$Z$23</f>
        <v>0</v>
      </c>
      <c r="AC23" s="3">
        <f>'Consumer Surplus'!AF23-'Consumer Surplus'!$Z$23</f>
        <v>0</v>
      </c>
      <c r="AD23" s="3">
        <f>'Consumer Surplus'!AG23-'Consumer Surplus'!$Z$23</f>
        <v>413254.3</v>
      </c>
      <c r="AE23" s="3">
        <f>'Consumer Surplus'!AH23-'Consumer Surplus'!$Z$23</f>
        <v>413342.5</v>
      </c>
      <c r="AF23" s="3">
        <f>'Consumer Surplus'!AI23-'Consumer Surplus'!$Z$23</f>
        <v>413295.7</v>
      </c>
      <c r="AG23" s="3">
        <f>'Consumer Surplus'!AJ23-'Consumer Surplus'!$Z$23</f>
        <v>413287.94145599997</v>
      </c>
    </row>
    <row r="24" spans="1:33">
      <c r="A24" s="1" t="s">
        <v>59</v>
      </c>
      <c r="B24" s="3">
        <f>'Consumer Surplus'!C24-'Consumer Surplus'!$B$24</f>
        <v>0</v>
      </c>
      <c r="C24" s="3">
        <f>'Consumer Surplus'!D24-'Consumer Surplus'!$B$24</f>
        <v>0</v>
      </c>
      <c r="D24" s="3">
        <f>'Consumer Surplus'!E24-'Consumer Surplus'!$B$24</f>
        <v>0</v>
      </c>
      <c r="E24" s="3">
        <f>'Consumer Surplus'!F24-'Consumer Surplus'!$B$24</f>
        <v>0</v>
      </c>
      <c r="F24" s="3">
        <f>'Consumer Surplus'!G24-'Consumer Surplus'!$B$24</f>
        <v>0</v>
      </c>
      <c r="G24" s="3">
        <f>'Consumer Surplus'!H24-'Consumer Surplus'!$B$24</f>
        <v>0</v>
      </c>
      <c r="H24" s="3">
        <f>'Consumer Surplus'!I24-'Consumer Surplus'!$B$24</f>
        <v>96154.2</v>
      </c>
      <c r="I24" s="3">
        <f>'Consumer Surplus'!J24-'Consumer Surplus'!$B$24</f>
        <v>96178.8</v>
      </c>
      <c r="J24" s="3">
        <f>'Consumer Surplus'!K24-'Consumer Surplus'!$B$24</f>
        <v>96188.87</v>
      </c>
      <c r="K24" s="3">
        <f>'Consumer Surplus'!L24-'Consumer Surplus'!$B$24</f>
        <v>96183.322686</v>
      </c>
      <c r="L24" s="3"/>
      <c r="M24" s="3">
        <f>'Consumer Surplus'!O24-'Consumer Surplus'!$N$24</f>
        <v>0</v>
      </c>
      <c r="N24" s="3">
        <f>'Consumer Surplus'!P24-'Consumer Surplus'!$N$24</f>
        <v>0</v>
      </c>
      <c r="O24" s="3">
        <f>'Consumer Surplus'!Q24-'Consumer Surplus'!$N$24</f>
        <v>0</v>
      </c>
      <c r="P24" s="3">
        <f>'Consumer Surplus'!R24-'Consumer Surplus'!$N$24</f>
        <v>0</v>
      </c>
      <c r="Q24" s="3">
        <f>'Consumer Surplus'!S24-'Consumer Surplus'!$N$24</f>
        <v>0</v>
      </c>
      <c r="R24" s="3">
        <f>'Consumer Surplus'!T24-'Consumer Surplus'!$N$24</f>
        <v>0</v>
      </c>
      <c r="S24" s="3">
        <f>'Consumer Surplus'!U24-'Consumer Surplus'!$N$24</f>
        <v>96157.4</v>
      </c>
      <c r="T24" s="3">
        <f>'Consumer Surplus'!V24-'Consumer Surplus'!$N$24</f>
        <v>96174.83</v>
      </c>
      <c r="U24" s="3">
        <f>'Consumer Surplus'!W24-'Consumer Surplus'!$N$24</f>
        <v>96186.87</v>
      </c>
      <c r="V24" s="3">
        <f>'Consumer Surplus'!X24-'Consumer Surplus'!$N$24</f>
        <v>96181.924752000006</v>
      </c>
      <c r="W24" s="3"/>
      <c r="X24" s="3">
        <f>'Consumer Surplus'!AA24-'Consumer Surplus'!$Z$24</f>
        <v>0</v>
      </c>
      <c r="Y24" s="3">
        <f>'Consumer Surplus'!AB24-'Consumer Surplus'!$Z$24</f>
        <v>0</v>
      </c>
      <c r="Z24" s="3">
        <f>'Consumer Surplus'!AC24-'Consumer Surplus'!$Z$24</f>
        <v>0</v>
      </c>
      <c r="AA24" s="3">
        <f>'Consumer Surplus'!AD24-'Consumer Surplus'!$Z$24</f>
        <v>0</v>
      </c>
      <c r="AB24" s="3">
        <f>'Consumer Surplus'!AE24-'Consumer Surplus'!$Z$24</f>
        <v>0</v>
      </c>
      <c r="AC24" s="3">
        <f>'Consumer Surplus'!AF24-'Consumer Surplus'!$Z$24</f>
        <v>0</v>
      </c>
      <c r="AD24" s="3">
        <f>'Consumer Surplus'!AG24-'Consumer Surplus'!$Z$24</f>
        <v>96342.67</v>
      </c>
      <c r="AE24" s="3">
        <f>'Consumer Surplus'!AH24-'Consumer Surplus'!$Z$24</f>
        <v>96365</v>
      </c>
      <c r="AF24" s="3">
        <f>'Consumer Surplus'!AI24-'Consumer Surplus'!$Z$24</f>
        <v>96360.08</v>
      </c>
      <c r="AG24" s="3">
        <f>'Consumer Surplus'!AJ24-'Consumer Surplus'!$Z$24</f>
        <v>96360.658553999994</v>
      </c>
    </row>
    <row r="25" spans="1:33">
      <c r="A25" s="1" t="s">
        <v>60</v>
      </c>
      <c r="B25" s="3">
        <f>'Consumer Surplus'!C25-'Consumer Surplus'!$B$25</f>
        <v>-17.800000000046566</v>
      </c>
      <c r="C25" s="3">
        <f>'Consumer Surplus'!D25-'Consumer Surplus'!$B$25</f>
        <v>-38.200000000069849</v>
      </c>
      <c r="D25" s="3">
        <f>'Consumer Surplus'!E25-'Consumer Surplus'!$B$25</f>
        <v>-28.5</v>
      </c>
      <c r="E25" s="3">
        <f>'Consumer Surplus'!F25-'Consumer Surplus'!$B$25</f>
        <v>-28.5</v>
      </c>
      <c r="F25" s="3">
        <f>'Consumer Surplus'!G25-'Consumer Surplus'!$B$25</f>
        <v>4.4000000000232831</v>
      </c>
      <c r="G25" s="3">
        <f>'Consumer Surplus'!H25-'Consumer Surplus'!$B$25</f>
        <v>2</v>
      </c>
      <c r="H25" s="3">
        <f>'Consumer Surplus'!I25-'Consumer Surplus'!$B$25</f>
        <v>0.79999999993015081</v>
      </c>
      <c r="I25" s="3">
        <f>'Consumer Surplus'!J25-'Consumer Surplus'!$B$25</f>
        <v>-17.800000000046566</v>
      </c>
      <c r="J25" s="3">
        <f>'Consumer Surplus'!K25-'Consumer Surplus'!$B$25</f>
        <v>-44.400000000023283</v>
      </c>
      <c r="K25" s="3">
        <f>'Consumer Surplus'!L25-'Consumer Surplus'!$B$25</f>
        <v>-38.642056000069715</v>
      </c>
      <c r="L25" s="3"/>
      <c r="M25" s="3">
        <f>'Consumer Surplus'!O25-'Consumer Surplus'!$N$25</f>
        <v>-2.5999999999767169</v>
      </c>
      <c r="N25" s="3">
        <f>'Consumer Surplus'!P25-'Consumer Surplus'!$N$25</f>
        <v>-24</v>
      </c>
      <c r="O25" s="3">
        <f>'Consumer Surplus'!Q25-'Consumer Surplus'!$N$25</f>
        <v>-10</v>
      </c>
      <c r="P25" s="3">
        <f>'Consumer Surplus'!R25-'Consumer Surplus'!$N$25</f>
        <v>-10.699999999953434</v>
      </c>
      <c r="Q25" s="3">
        <f>'Consumer Surplus'!S25-'Consumer Surplus'!$N$25</f>
        <v>4.5999999999767169</v>
      </c>
      <c r="R25" s="3">
        <f>'Consumer Surplus'!T25-'Consumer Surplus'!$N$25</f>
        <v>4.9000000000232831</v>
      </c>
      <c r="S25" s="3">
        <f>'Consumer Surplus'!U25-'Consumer Surplus'!$N$25</f>
        <v>3.9000000000232831</v>
      </c>
      <c r="T25" s="3">
        <f>'Consumer Surplus'!V25-'Consumer Surplus'!$N$25</f>
        <v>-17.199999999953434</v>
      </c>
      <c r="U25" s="3">
        <f>'Consumer Surplus'!W25-'Consumer Surplus'!$N$25</f>
        <v>-43.699999999953434</v>
      </c>
      <c r="V25" s="3">
        <f>'Consumer Surplus'!X25-'Consumer Surplus'!$N$25</f>
        <v>-35.973464000038803</v>
      </c>
      <c r="W25" s="3"/>
      <c r="X25" s="3">
        <f>'Consumer Surplus'!AA25-'Consumer Surplus'!$Z$25</f>
        <v>-24.099999999976717</v>
      </c>
      <c r="Y25" s="3">
        <f>'Consumer Surplus'!AB25-'Consumer Surplus'!$Z$25</f>
        <v>-40</v>
      </c>
      <c r="Z25" s="3">
        <f>'Consumer Surplus'!AC25-'Consumer Surplus'!$Z$25</f>
        <v>-36.699999999953434</v>
      </c>
      <c r="AA25" s="3">
        <f>'Consumer Surplus'!AD25-'Consumer Surplus'!$Z$25</f>
        <v>-30.599999999976717</v>
      </c>
      <c r="AB25" s="3">
        <f>'Consumer Surplus'!AE25-'Consumer Surplus'!$Z$25</f>
        <v>4.1000000000931323</v>
      </c>
      <c r="AC25" s="3">
        <f>'Consumer Surplus'!AF25-'Consumer Surplus'!$Z$25</f>
        <v>11.100000000093132</v>
      </c>
      <c r="AD25" s="3">
        <f>'Consumer Surplus'!AG25-'Consumer Surplus'!$Z$25</f>
        <v>3.2000000000698492</v>
      </c>
      <c r="AE25" s="3">
        <f>'Consumer Surplus'!AH25-'Consumer Surplus'!$Z$25</f>
        <v>-42.699999999953434</v>
      </c>
      <c r="AF25" s="3">
        <f>'Consumer Surplus'!AI25-'Consumer Surplus'!$Z$25</f>
        <v>-45.5</v>
      </c>
      <c r="AG25" s="3">
        <f>'Consumer Surplus'!AJ25-'Consumer Surplus'!$Z$25</f>
        <v>-52.00683999992907</v>
      </c>
    </row>
    <row r="26" spans="1:33">
      <c r="A26" s="1" t="s">
        <v>61</v>
      </c>
      <c r="B26" s="3">
        <f>'Consumer Surplus'!C26-'Consumer Surplus'!$B$26</f>
        <v>-112.40000000002328</v>
      </c>
      <c r="C26" s="3">
        <f>'Consumer Surplus'!D26-'Consumer Surplus'!$B$26</f>
        <v>-123.29999999998836</v>
      </c>
      <c r="D26" s="3">
        <f>'Consumer Surplus'!E26-'Consumer Surplus'!$B$26</f>
        <v>-105.29999999998836</v>
      </c>
      <c r="E26" s="3">
        <f>'Consumer Surplus'!F26-'Consumer Surplus'!$B$26</f>
        <v>-106</v>
      </c>
      <c r="F26" s="3">
        <f>'Consumer Surplus'!G26-'Consumer Surplus'!$B$26</f>
        <v>5.5999999999767169</v>
      </c>
      <c r="G26" s="3">
        <f>'Consumer Surplus'!H26-'Consumer Surplus'!$B$26</f>
        <v>5.0999999999767169</v>
      </c>
      <c r="H26" s="3">
        <f>'Consumer Surplus'!I26-'Consumer Surplus'!$B$26</f>
        <v>9.9999999976716936E-2</v>
      </c>
      <c r="I26" s="3">
        <f>'Consumer Surplus'!J26-'Consumer Surplus'!$B$26</f>
        <v>-110.60000000003492</v>
      </c>
      <c r="J26" s="3">
        <f>'Consumer Surplus'!K26-'Consumer Surplus'!$B$26</f>
        <v>-108.90000000002328</v>
      </c>
      <c r="K26" s="3">
        <f>'Consumer Surplus'!L26-'Consumer Surplus'!$B$26</f>
        <v>-108.9324299999862</v>
      </c>
      <c r="L26" s="3"/>
      <c r="M26" s="3">
        <f>'Consumer Surplus'!O26-'Consumer Surplus'!$N$26</f>
        <v>-102.29999999998836</v>
      </c>
      <c r="N26" s="3">
        <f>'Consumer Surplus'!P26-'Consumer Surplus'!$N$26</f>
        <v>-113.79999999998836</v>
      </c>
      <c r="O26" s="3">
        <f>'Consumer Surplus'!Q26-'Consumer Surplus'!$N$26</f>
        <v>-104.29999999998836</v>
      </c>
      <c r="P26" s="3">
        <f>'Consumer Surplus'!R26-'Consumer Surplus'!$N$26</f>
        <v>-101.20000000001164</v>
      </c>
      <c r="Q26" s="3">
        <f>'Consumer Surplus'!S26-'Consumer Surplus'!$N$26</f>
        <v>0.90000000002328306</v>
      </c>
      <c r="R26" s="3">
        <f>'Consumer Surplus'!T26-'Consumer Surplus'!$N$26</f>
        <v>-0.40000000002328306</v>
      </c>
      <c r="S26" s="3">
        <f>'Consumer Surplus'!U26-'Consumer Surplus'!$N$26</f>
        <v>-1.5999999999767169</v>
      </c>
      <c r="T26" s="3">
        <f>'Consumer Surplus'!V26-'Consumer Surplus'!$N$26</f>
        <v>-101.20000000001164</v>
      </c>
      <c r="U26" s="3">
        <f>'Consumer Surplus'!W26-'Consumer Surplus'!$N$26</f>
        <v>-98.700000000011642</v>
      </c>
      <c r="V26" s="3">
        <f>'Consumer Surplus'!X26-'Consumer Surplus'!$N$26</f>
        <v>-102.98504599998705</v>
      </c>
      <c r="W26" s="3"/>
      <c r="X26" s="3">
        <f>'Consumer Surplus'!AA26-'Consumer Surplus'!$Z$26</f>
        <v>-75.599999999976717</v>
      </c>
      <c r="Y26" s="3">
        <f>'Consumer Surplus'!AB26-'Consumer Surplus'!$Z$26</f>
        <v>-86.5</v>
      </c>
      <c r="Z26" s="3">
        <f>'Consumer Surplus'!AC26-'Consumer Surplus'!$Z$26</f>
        <v>-68.899999999965075</v>
      </c>
      <c r="AA26" s="3">
        <f>'Consumer Surplus'!AD26-'Consumer Surplus'!$Z$26</f>
        <v>-74.5</v>
      </c>
      <c r="AB26" s="3">
        <f>'Consumer Surplus'!AE26-'Consumer Surplus'!$Z$26</f>
        <v>16.600000000034925</v>
      </c>
      <c r="AC26" s="3">
        <f>'Consumer Surplus'!AF26-'Consumer Surplus'!$Z$26</f>
        <v>10.200000000011642</v>
      </c>
      <c r="AD26" s="3">
        <f>'Consumer Surplus'!AG26-'Consumer Surplus'!$Z$26</f>
        <v>8.9000000000232831</v>
      </c>
      <c r="AE26" s="3">
        <f>'Consumer Surplus'!AH26-'Consumer Surplus'!$Z$26</f>
        <v>-69.899999999965075</v>
      </c>
      <c r="AF26" s="3">
        <f>'Consumer Surplus'!AI26-'Consumer Surplus'!$Z$26</f>
        <v>-77.5</v>
      </c>
      <c r="AG26" s="3">
        <f>'Consumer Surplus'!AJ26-'Consumer Surplus'!$Z$26</f>
        <v>-77.710159999958705</v>
      </c>
    </row>
    <row r="27" spans="1:33">
      <c r="A27" s="1" t="s">
        <v>62</v>
      </c>
      <c r="B27" s="3">
        <f>'Consumer Surplus'!C27-'Consumer Surplus'!$B$27</f>
        <v>-19.809999999997672</v>
      </c>
      <c r="C27" s="3">
        <f>'Consumer Surplus'!D27-'Consumer Surplus'!$B$27</f>
        <v>-23.44999999999709</v>
      </c>
      <c r="D27" s="3">
        <f>'Consumer Surplus'!E27-'Consumer Surplus'!$B$27</f>
        <v>-20.289999999993597</v>
      </c>
      <c r="E27" s="3">
        <f>'Consumer Surplus'!F27-'Consumer Surplus'!$B$27</f>
        <v>-21.509999999994761</v>
      </c>
      <c r="F27" s="3">
        <f>'Consumer Surplus'!G27-'Consumer Surplus'!$B$27</f>
        <v>2.9800000000104774</v>
      </c>
      <c r="G27" s="3">
        <f>'Consumer Surplus'!H27-'Consumer Surplus'!$B$27</f>
        <v>1.0800000000017462</v>
      </c>
      <c r="H27" s="3">
        <f>'Consumer Surplus'!I27-'Consumer Surplus'!$B$27</f>
        <v>-0.57999999998719431</v>
      </c>
      <c r="I27" s="3">
        <f>'Consumer Surplus'!J27-'Consumer Surplus'!$B$27</f>
        <v>-19.229999999995925</v>
      </c>
      <c r="J27" s="3">
        <f>'Consumer Surplus'!K27-'Consumer Surplus'!$B$27</f>
        <v>-20.639999999999418</v>
      </c>
      <c r="K27" s="3">
        <f>'Consumer Surplus'!L27-'Consumer Surplus'!$B$27</f>
        <v>-19.43570550000004</v>
      </c>
      <c r="L27" s="3"/>
      <c r="M27" s="3">
        <f>'Consumer Surplus'!O27-'Consumer Surplus'!$N$27</f>
        <v>-19.410000000003492</v>
      </c>
      <c r="N27" s="3">
        <f>'Consumer Surplus'!P27-'Consumer Surplus'!$N$27</f>
        <v>-21.830000000001746</v>
      </c>
      <c r="O27" s="3">
        <f>'Consumer Surplus'!Q27-'Consumer Surplus'!$N$27</f>
        <v>-18.849999999991269</v>
      </c>
      <c r="P27" s="3">
        <f>'Consumer Surplus'!R27-'Consumer Surplus'!$N$27</f>
        <v>-20.069999999992433</v>
      </c>
      <c r="Q27" s="3">
        <f>'Consumer Surplus'!S27-'Consumer Surplus'!$N$27</f>
        <v>2.4900000000052387</v>
      </c>
      <c r="R27" s="3">
        <f>'Consumer Surplus'!T27-'Consumer Surplus'!$N$27</f>
        <v>0.66999999999825377</v>
      </c>
      <c r="S27" s="3">
        <f>'Consumer Surplus'!U27-'Consumer Surplus'!$N$27</f>
        <v>8.000000000174623E-2</v>
      </c>
      <c r="T27" s="3">
        <f>'Consumer Surplus'!V27-'Consumer Surplus'!$N$27</f>
        <v>-17.599999999991269</v>
      </c>
      <c r="U27" s="3">
        <f>'Consumer Surplus'!W27-'Consumer Surplus'!$N$27</f>
        <v>-18.369999999995343</v>
      </c>
      <c r="V27" s="3">
        <f>'Consumer Surplus'!X27-'Consumer Surplus'!$N$27</f>
        <v>-18.14418950000254</v>
      </c>
      <c r="W27" s="3"/>
      <c r="X27" s="3">
        <f>'Consumer Surplus'!AA27-'Consumer Surplus'!$Z$27</f>
        <v>-15.270000000004075</v>
      </c>
      <c r="Y27" s="3">
        <f>'Consumer Surplus'!AB27-'Consumer Surplus'!$Z$27</f>
        <v>-14.690000000002328</v>
      </c>
      <c r="Z27" s="3">
        <f>'Consumer Surplus'!AC27-'Consumer Surplus'!$Z$27</f>
        <v>-13.600000000005821</v>
      </c>
      <c r="AA27" s="3">
        <f>'Consumer Surplus'!AD27-'Consumer Surplus'!$Z$27</f>
        <v>-15.270000000004075</v>
      </c>
      <c r="AB27" s="3">
        <f>'Consumer Surplus'!AE27-'Consumer Surplus'!$Z$27</f>
        <v>3.4199999999982538</v>
      </c>
      <c r="AC27" s="3">
        <f>'Consumer Surplus'!AF27-'Consumer Surplus'!$Z$27</f>
        <v>-0.50999999999476131</v>
      </c>
      <c r="AD27" s="3">
        <f>'Consumer Surplus'!AG27-'Consumer Surplus'!$Z$27</f>
        <v>-0.16000000000349246</v>
      </c>
      <c r="AE27" s="3">
        <f>'Consumer Surplus'!AH27-'Consumer Surplus'!$Z$27</f>
        <v>-13.740000000005239</v>
      </c>
      <c r="AF27" s="3">
        <f>'Consumer Surplus'!AI27-'Consumer Surplus'!$Z$27</f>
        <v>-12.850000000005821</v>
      </c>
      <c r="AG27" s="3">
        <f>'Consumer Surplus'!AJ27-'Consumer Surplus'!$Z$27</f>
        <v>-14.095671499992022</v>
      </c>
    </row>
    <row r="28" spans="1:33">
      <c r="A28" s="1" t="s">
        <v>63</v>
      </c>
      <c r="B28" s="3">
        <f>'Consumer Surplus'!C28-'Consumer Surplus'!$B$28</f>
        <v>-72.100000000005821</v>
      </c>
      <c r="C28" s="3">
        <f>'Consumer Surplus'!D28-'Consumer Surplus'!$B$28</f>
        <v>-76.399999999994179</v>
      </c>
      <c r="D28" s="3">
        <f>'Consumer Surplus'!E28-'Consumer Surplus'!$B$28</f>
        <v>-70.399999999994179</v>
      </c>
      <c r="E28" s="3">
        <f>'Consumer Surplus'!F28-'Consumer Surplus'!$B$28</f>
        <v>-70.600000000005821</v>
      </c>
      <c r="F28" s="3">
        <f>'Consumer Surplus'!G28-'Consumer Surplus'!$B$28</f>
        <v>-0.60000000000582077</v>
      </c>
      <c r="G28" s="3">
        <f>'Consumer Surplus'!H28-'Consumer Surplus'!$B$28</f>
        <v>2</v>
      </c>
      <c r="H28" s="3">
        <f>'Consumer Surplus'!I28-'Consumer Surplus'!$B$28</f>
        <v>-0.89999999999417923</v>
      </c>
      <c r="I28" s="3">
        <f>'Consumer Surplus'!J28-'Consumer Surplus'!$B$28</f>
        <v>-69</v>
      </c>
      <c r="J28" s="3">
        <f>'Consumer Surplus'!K28-'Consumer Surplus'!$B$28</f>
        <v>-69</v>
      </c>
      <c r="K28" s="3">
        <f>'Consumer Surplus'!L28-'Consumer Surplus'!$B$28</f>
        <v>-67.998095000017202</v>
      </c>
      <c r="L28" s="3"/>
      <c r="M28" s="3">
        <f>'Consumer Surplus'!O28-'Consumer Surplus'!$N$28</f>
        <v>-66.899999999994179</v>
      </c>
      <c r="N28" s="3">
        <f>'Consumer Surplus'!P28-'Consumer Surplus'!$N$28</f>
        <v>-70.600000000005821</v>
      </c>
      <c r="O28" s="3">
        <f>'Consumer Surplus'!Q28-'Consumer Surplus'!$N$28</f>
        <v>-64.200000000011642</v>
      </c>
      <c r="P28" s="3">
        <f>'Consumer Surplus'!R28-'Consumer Surplus'!$N$28</f>
        <v>-65.5</v>
      </c>
      <c r="Q28" s="3">
        <f>'Consumer Surplus'!S28-'Consumer Surplus'!$N$28</f>
        <v>1.7999999999883585</v>
      </c>
      <c r="R28" s="3">
        <f>'Consumer Surplus'!T28-'Consumer Surplus'!$N$28</f>
        <v>2.1000000000058208</v>
      </c>
      <c r="S28" s="3">
        <f>'Consumer Surplus'!U28-'Consumer Surplus'!$N$28</f>
        <v>0.29999999998835847</v>
      </c>
      <c r="T28" s="3">
        <f>'Consumer Surplus'!V28-'Consumer Surplus'!$N$28</f>
        <v>-61.5</v>
      </c>
      <c r="U28" s="3">
        <f>'Consumer Surplus'!W28-'Consumer Surplus'!$N$28</f>
        <v>-63</v>
      </c>
      <c r="V28" s="3">
        <f>'Consumer Surplus'!X28-'Consumer Surplus'!$N$28</f>
        <v>-61.679341000010027</v>
      </c>
      <c r="W28" s="3"/>
      <c r="X28" s="3">
        <f>'Consumer Surplus'!AA28-'Consumer Surplus'!$Z$28</f>
        <v>-58.5</v>
      </c>
      <c r="Y28" s="3">
        <f>'Consumer Surplus'!AB28-'Consumer Surplus'!$Z$28</f>
        <v>-59.5</v>
      </c>
      <c r="Z28" s="3">
        <f>'Consumer Surplus'!AC28-'Consumer Surplus'!$Z$28</f>
        <v>-54.299999999988358</v>
      </c>
      <c r="AA28" s="3">
        <f>'Consumer Surplus'!AD28-'Consumer Surplus'!$Z$28</f>
        <v>-57</v>
      </c>
      <c r="AB28" s="3">
        <f>'Consumer Surplus'!AE28-'Consumer Surplus'!$Z$28</f>
        <v>0.60000000000582077</v>
      </c>
      <c r="AC28" s="3">
        <f>'Consumer Surplus'!AF28-'Consumer Surplus'!$Z$28</f>
        <v>1.7000000000116415</v>
      </c>
      <c r="AD28" s="3">
        <f>'Consumer Surplus'!AG28-'Consumer Surplus'!$Z$28</f>
        <v>-0.29999999998835847</v>
      </c>
      <c r="AE28" s="3">
        <f>'Consumer Surplus'!AH28-'Consumer Surplus'!$Z$28</f>
        <v>-54.600000000005821</v>
      </c>
      <c r="AF28" s="3">
        <f>'Consumer Surplus'!AI28-'Consumer Surplus'!$Z$28</f>
        <v>-51.700000000011642</v>
      </c>
      <c r="AG28" s="3">
        <f>'Consumer Surplus'!AJ28-'Consumer Surplus'!$Z$28</f>
        <v>-52.187750000011874</v>
      </c>
    </row>
    <row r="29" spans="1:33">
      <c r="A29" s="1" t="s">
        <v>64</v>
      </c>
      <c r="B29" s="3">
        <f>'Consumer Surplus'!C29-'Consumer Surplus'!$B$29</f>
        <v>-219</v>
      </c>
      <c r="C29" s="3">
        <f>'Consumer Surplus'!D29-'Consumer Surplus'!$B$29</f>
        <v>-309</v>
      </c>
      <c r="D29" s="3">
        <f>'Consumer Surplus'!E29-'Consumer Surplus'!$B$29</f>
        <v>-304</v>
      </c>
      <c r="E29" s="3">
        <f>'Consumer Surplus'!F29-'Consumer Surplus'!$B$29</f>
        <v>-183</v>
      </c>
      <c r="F29" s="3">
        <f>'Consumer Surplus'!G29-'Consumer Surplus'!$B$29</f>
        <v>218</v>
      </c>
      <c r="G29" s="3">
        <f>'Consumer Surplus'!H29-'Consumer Surplus'!$B$29</f>
        <v>698</v>
      </c>
      <c r="H29" s="3">
        <f>'Consumer Surplus'!I29-'Consumer Surplus'!$B$29</f>
        <v>-6</v>
      </c>
      <c r="I29" s="3">
        <f>'Consumer Surplus'!J29-'Consumer Surplus'!$B$29</f>
        <v>-209</v>
      </c>
      <c r="J29" s="3">
        <f>'Consumer Surplus'!K29-'Consumer Surplus'!$B$29</f>
        <v>-264</v>
      </c>
      <c r="K29" s="3">
        <f>'Consumer Surplus'!L29-'Consumer Surplus'!$B$29</f>
        <v>-428.58843349851668</v>
      </c>
      <c r="L29" s="3"/>
      <c r="M29" s="3">
        <f>'Consumer Surplus'!O29-'Consumer Surplus'!$N$29</f>
        <v>327</v>
      </c>
      <c r="N29" s="3">
        <f>'Consumer Surplus'!P29-'Consumer Surplus'!$N$29</f>
        <v>213</v>
      </c>
      <c r="O29" s="3">
        <f>'Consumer Surplus'!Q29-'Consumer Surplus'!$N$29</f>
        <v>159</v>
      </c>
      <c r="P29" s="3">
        <f>'Consumer Surplus'!R29-'Consumer Surplus'!$N$29</f>
        <v>324</v>
      </c>
      <c r="Q29" s="3">
        <f>'Consumer Surplus'!S29-'Consumer Surplus'!$N$29</f>
        <v>571</v>
      </c>
      <c r="R29" s="3">
        <f>'Consumer Surplus'!T29-'Consumer Surplus'!$N$29</f>
        <v>1340</v>
      </c>
      <c r="S29" s="3">
        <f>'Consumer Surplus'!U29-'Consumer Surplus'!$N$29</f>
        <v>127</v>
      </c>
      <c r="T29" s="3">
        <f>'Consumer Surplus'!V29-'Consumer Surplus'!$N$29</f>
        <v>280</v>
      </c>
      <c r="U29" s="3">
        <f>'Consumer Surplus'!W29-'Consumer Surplus'!$N$29</f>
        <v>224</v>
      </c>
      <c r="V29" s="3">
        <f>'Consumer Surplus'!X29-'Consumer Surplus'!$N$29</f>
        <v>41.835714001208544</v>
      </c>
      <c r="W29" s="3"/>
      <c r="X29" s="3">
        <f>'Consumer Surplus'!AA29-'Consumer Surplus'!$Z$29</f>
        <v>645</v>
      </c>
      <c r="Y29" s="3">
        <f>'Consumer Surplus'!AB29-'Consumer Surplus'!$Z$29</f>
        <v>669</v>
      </c>
      <c r="Z29" s="3">
        <f>'Consumer Surplus'!AC29-'Consumer Surplus'!$Z$29</f>
        <v>490</v>
      </c>
      <c r="AA29" s="3">
        <f>'Consumer Surplus'!AD29-'Consumer Surplus'!$Z$29</f>
        <v>677</v>
      </c>
      <c r="AB29" s="3">
        <f>'Consumer Surplus'!AE29-'Consumer Surplus'!$Z$29</f>
        <v>291</v>
      </c>
      <c r="AC29" s="3">
        <f>'Consumer Surplus'!AF29-'Consumer Surplus'!$Z$29</f>
        <v>857</v>
      </c>
      <c r="AD29" s="3">
        <f>'Consumer Surplus'!AG29-'Consumer Surplus'!$Z$29</f>
        <v>167</v>
      </c>
      <c r="AE29" s="3">
        <f>'Consumer Surplus'!AH29-'Consumer Surplus'!$Z$29</f>
        <v>632</v>
      </c>
      <c r="AF29" s="3">
        <f>'Consumer Surplus'!AI29-'Consumer Surplus'!$Z$29</f>
        <v>589</v>
      </c>
      <c r="AG29" s="3">
        <f>'Consumer Surplus'!AJ29-'Consumer Surplus'!$Z$29</f>
        <v>493.79719199985266</v>
      </c>
    </row>
    <row r="31" spans="1:3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row>
    <row r="32" spans="1:3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6F7B-E05B-45EA-BB65-656AC5762FB5}">
  <dimension ref="A1:AG29"/>
  <sheetViews>
    <sheetView workbookViewId="0">
      <selection activeCell="P13" sqref="P13"/>
    </sheetView>
  </sheetViews>
  <sheetFormatPr defaultColWidth="11.42578125" defaultRowHeight="14.45"/>
  <cols>
    <col min="1" max="1" width="10.5703125" bestFit="1" customWidth="1"/>
    <col min="2" max="6" width="12.85546875" bestFit="1" customWidth="1"/>
    <col min="7" max="7" width="12.28515625" bestFit="1" customWidth="1"/>
    <col min="8" max="11" width="12.85546875" bestFit="1" customWidth="1"/>
    <col min="13" max="17" width="12.85546875" bestFit="1" customWidth="1"/>
    <col min="18" max="18" width="12.28515625" bestFit="1" customWidth="1"/>
    <col min="19" max="22" width="12.85546875" bestFit="1" customWidth="1"/>
    <col min="24" max="28" width="12.85546875" bestFit="1" customWidth="1"/>
    <col min="29" max="29" width="12.28515625" bestFit="1" customWidth="1"/>
    <col min="30" max="33" width="12.85546875" bestFit="1" customWidth="1"/>
  </cols>
  <sheetData>
    <row r="1" spans="1:33">
      <c r="A1" t="s">
        <v>3</v>
      </c>
      <c r="B1" t="s">
        <v>5</v>
      </c>
      <c r="C1" t="s">
        <v>6</v>
      </c>
      <c r="D1" t="s">
        <v>7</v>
      </c>
      <c r="E1" t="s">
        <v>8</v>
      </c>
      <c r="F1" t="s">
        <v>9</v>
      </c>
      <c r="G1" t="s">
        <v>10</v>
      </c>
      <c r="H1" t="s">
        <v>11</v>
      </c>
      <c r="I1" t="s">
        <v>12</v>
      </c>
      <c r="J1" t="s">
        <v>13</v>
      </c>
      <c r="K1" t="s">
        <v>14</v>
      </c>
      <c r="M1" t="s">
        <v>16</v>
      </c>
      <c r="N1" t="s">
        <v>17</v>
      </c>
      <c r="O1" t="s">
        <v>18</v>
      </c>
      <c r="P1" t="s">
        <v>19</v>
      </c>
      <c r="Q1" t="s">
        <v>20</v>
      </c>
      <c r="R1" t="s">
        <v>21</v>
      </c>
      <c r="S1" t="s">
        <v>22</v>
      </c>
      <c r="T1" t="s">
        <v>23</v>
      </c>
      <c r="U1" t="s">
        <v>24</v>
      </c>
      <c r="V1" t="s">
        <v>25</v>
      </c>
      <c r="X1" t="s">
        <v>27</v>
      </c>
      <c r="Y1" t="s">
        <v>28</v>
      </c>
      <c r="Z1" t="s">
        <v>29</v>
      </c>
      <c r="AA1" t="s">
        <v>30</v>
      </c>
      <c r="AB1" t="s">
        <v>31</v>
      </c>
      <c r="AC1" t="s">
        <v>32</v>
      </c>
      <c r="AD1" t="s">
        <v>33</v>
      </c>
      <c r="AE1" t="s">
        <v>34</v>
      </c>
      <c r="AF1" t="s">
        <v>35</v>
      </c>
      <c r="AG1" t="s">
        <v>36</v>
      </c>
    </row>
    <row r="2" spans="1:33">
      <c r="A2" s="1" t="s">
        <v>37</v>
      </c>
      <c r="B2" s="3">
        <f>'Producer Surplus'!C2-'Producer Surplus'!$B$2</f>
        <v>185.11602683989486</v>
      </c>
      <c r="C2" s="3">
        <f>'Producer Surplus'!D2-'Producer Surplus'!$B$2</f>
        <v>188.7225907482466</v>
      </c>
      <c r="D2" s="3">
        <f>'Producer Surplus'!E2-'Producer Surplus'!$B$2</f>
        <v>151.73556820854992</v>
      </c>
      <c r="E2" s="3">
        <f>'Producer Surplus'!F2-'Producer Surplus'!$B$2</f>
        <v>155.08018642188881</v>
      </c>
      <c r="F2" s="3">
        <f>'Producer Surplus'!G2-'Producer Surplus'!$B$2</f>
        <v>-9.5564390354743409</v>
      </c>
      <c r="G2" s="3">
        <f>'Producer Surplus'!H2-'Producer Surplus'!$B$2</f>
        <v>-22.370114884172381</v>
      </c>
      <c r="H2" s="3">
        <f>'Producer Surplus'!I2-'Producer Surplus'!$B$2</f>
        <v>2.4826970025587798</v>
      </c>
      <c r="I2" s="3">
        <f>'Producer Surplus'!J2-'Producer Surplus'!$B$2</f>
        <v>175.02070895092675</v>
      </c>
      <c r="J2" s="3">
        <f>'Producer Surplus'!K2-'Producer Surplus'!$B$2</f>
        <v>148.63781178002364</v>
      </c>
      <c r="K2" s="3">
        <f>'Producer Surplus'!L2-'Producer Surplus'!$B$2</f>
        <v>146.35087404173555</v>
      </c>
      <c r="L2" s="3"/>
      <c r="M2" s="3">
        <f>'Producer Surplus'!O2-'Producer Surplus'!$N$2</f>
        <v>170.49179486472804</v>
      </c>
      <c r="N2" s="3">
        <f>'Producer Surplus'!P2-'Producer Surplus'!$N$2</f>
        <v>178.01732768622333</v>
      </c>
      <c r="O2" s="3">
        <f>'Producer Surplus'!Q2-'Producer Surplus'!$N$2</f>
        <v>146.47645047448395</v>
      </c>
      <c r="P2" s="3">
        <f>'Producer Surplus'!R2-'Producer Surplus'!$N$2</f>
        <v>149.36403709175329</v>
      </c>
      <c r="Q2" s="3">
        <f>'Producer Surplus'!S2-'Producer Surplus'!$N$2</f>
        <v>-20.506743771291895</v>
      </c>
      <c r="R2" s="3">
        <f>'Producer Surplus'!T2-'Producer Surplus'!$N$2</f>
        <v>-32.704114914068668</v>
      </c>
      <c r="S2" s="3">
        <f>'Producer Surplus'!U2-'Producer Surplus'!$N$2</f>
        <v>-0.6390580027859869</v>
      </c>
      <c r="T2" s="3">
        <f>'Producer Surplus'!V2-'Producer Surplus'!$N$2</f>
        <v>158.39646484040804</v>
      </c>
      <c r="U2" s="3">
        <f>'Producer Surplus'!W2-'Producer Surplus'!$N$2</f>
        <v>141.36781653241496</v>
      </c>
      <c r="V2" s="3">
        <f>'Producer Surplus'!X2-'Producer Surplus'!$N$2</f>
        <v>138.61851258546722</v>
      </c>
      <c r="W2" s="3"/>
      <c r="X2" s="3">
        <f>'Producer Surplus'!AA2-'Producer Surplus'!$Z$2</f>
        <v>131.24072816691478</v>
      </c>
      <c r="Y2" s="3">
        <f>'Producer Surplus'!AB2-'Producer Surplus'!$Z$2</f>
        <v>127.2445239012477</v>
      </c>
      <c r="Z2" s="3">
        <f>'Producer Surplus'!AC2-'Producer Surplus'!$Z$2</f>
        <v>107.52056278278405</v>
      </c>
      <c r="AA2" s="3">
        <f>'Producer Surplus'!AD2-'Producer Surplus'!$Z$2</f>
        <v>106.59320808573693</v>
      </c>
      <c r="AB2" s="3">
        <f>'Producer Surplus'!AE2-'Producer Surplus'!$Z$2</f>
        <v>-17.164612025903352</v>
      </c>
      <c r="AC2" s="3">
        <f>'Producer Surplus'!AF2-'Producer Surplus'!$Z$2</f>
        <v>-25.850163619722935</v>
      </c>
      <c r="AD2" s="3">
        <f>'Producer Surplus'!AG2-'Producer Surplus'!$Z$2</f>
        <v>2.0950200777019745</v>
      </c>
      <c r="AE2" s="3">
        <f>'Producer Surplus'!AH2-'Producer Surplus'!$Z$2</f>
        <v>123.06159234437791</v>
      </c>
      <c r="AF2" s="3">
        <f>'Producer Surplus'!AI2-'Producer Surplus'!$Z$2</f>
        <v>99.165676945538053</v>
      </c>
      <c r="AG2" s="3">
        <f>'Producer Surplus'!AJ2-'Producer Surplus'!$Z$2</f>
        <v>100.9383376179826</v>
      </c>
    </row>
    <row r="3" spans="1:33">
      <c r="A3" s="1" t="s">
        <v>38</v>
      </c>
      <c r="B3" s="3">
        <f>'Producer Surplus'!C3-'Producer Surplus'!$B$3</f>
        <v>-32.532769911793935</v>
      </c>
      <c r="C3" s="3">
        <f>'Producer Surplus'!D3-'Producer Surplus'!$B$3</f>
        <v>-28.066765568328833</v>
      </c>
      <c r="D3" s="3">
        <f>'Producer Surplus'!E3-'Producer Surplus'!$B$3</f>
        <v>12.086843770218138</v>
      </c>
      <c r="E3" s="3">
        <f>'Producer Surplus'!F3-'Producer Surplus'!$B$3</f>
        <v>12.712404451953148</v>
      </c>
      <c r="F3" s="3">
        <f>'Producer Surplus'!G3-'Producer Surplus'!$B$3</f>
        <v>-34.720411974470949</v>
      </c>
      <c r="G3" s="3">
        <f>'Producer Surplus'!H3-'Producer Surplus'!$B$3</f>
        <v>-16.104341480484777</v>
      </c>
      <c r="H3" s="3">
        <f>'Producer Surplus'!I3-'Producer Surplus'!$B$3</f>
        <v>2.1910386201531082</v>
      </c>
      <c r="I3" s="3">
        <f>'Producer Surplus'!J3-'Producer Surplus'!$B$3</f>
        <v>-22.120893241076942</v>
      </c>
      <c r="J3" s="3">
        <f>'Producer Surplus'!K3-'Producer Surplus'!$B$3</f>
        <v>18.017852213268156</v>
      </c>
      <c r="K3" s="3">
        <f>'Producer Surplus'!L3-'Producer Surplus'!$B$3</f>
        <v>19.575286833169116</v>
      </c>
      <c r="L3" s="3"/>
      <c r="M3" s="3">
        <f>'Producer Surplus'!O3-'Producer Surplus'!$N$3</f>
        <v>-32.957489588051203</v>
      </c>
      <c r="N3" s="3">
        <f>'Producer Surplus'!P3-'Producer Surplus'!$N$3</f>
        <v>-25.198465256812142</v>
      </c>
      <c r="O3" s="3">
        <f>'Producer Surplus'!Q3-'Producer Surplus'!$N$3</f>
        <v>6.5654066255058297</v>
      </c>
      <c r="P3" s="3">
        <f>'Producer Surplus'!R3-'Producer Surplus'!$N$3</f>
        <v>9.2949409290499716</v>
      </c>
      <c r="Q3" s="3">
        <f>'Producer Surplus'!S3-'Producer Surplus'!$N$3</f>
        <v>-43.189707785689052</v>
      </c>
      <c r="R3" s="3">
        <f>'Producer Surplus'!T3-'Producer Surplus'!$N$3</f>
        <v>-26.523400742774129</v>
      </c>
      <c r="S3" s="3">
        <f>'Producer Surplus'!U3-'Producer Surplus'!$N$3</f>
        <v>0.72350278478779728</v>
      </c>
      <c r="T3" s="3">
        <f>'Producer Surplus'!V3-'Producer Surplus'!$N$3</f>
        <v>-22.163568413167013</v>
      </c>
      <c r="U3" s="3">
        <f>'Producer Surplus'!W3-'Producer Surplus'!$N$3</f>
        <v>12.960032729932891</v>
      </c>
      <c r="V3" s="3">
        <f>'Producer Surplus'!X3-'Producer Surplus'!$N$3</f>
        <v>14.328825796100773</v>
      </c>
      <c r="W3" s="3"/>
      <c r="X3" s="3">
        <f>'Producer Surplus'!AA3-'Producer Surplus'!$Z$3</f>
        <v>-26.459203795059011</v>
      </c>
      <c r="Y3" s="3">
        <f>'Producer Surplus'!AB3-'Producer Surplus'!$Z$3</f>
        <v>-29.437810382286216</v>
      </c>
      <c r="Z3" s="3">
        <f>'Producer Surplus'!AC3-'Producer Surplus'!$Z$3</f>
        <v>2.2177222164848445</v>
      </c>
      <c r="AA3" s="3">
        <f>'Producer Surplus'!AD3-'Producer Surplus'!$Z$3</f>
        <v>0.20249634712899933</v>
      </c>
      <c r="AB3" s="3">
        <f>'Producer Surplus'!AE3-'Producer Surplus'!$Z$3</f>
        <v>-32.555595415468133</v>
      </c>
      <c r="AC3" s="3">
        <f>'Producer Surplus'!AF3-'Producer Surplus'!$Z$3</f>
        <v>-19.056344416991124</v>
      </c>
      <c r="AD3" s="3">
        <f>'Producer Surplus'!AG3-'Producer Surplus'!$Z$3</f>
        <v>2.843492110500847</v>
      </c>
      <c r="AE3" s="3">
        <f>'Producer Surplus'!AH3-'Producer Surplus'!$Z$3</f>
        <v>-20.876068139249128</v>
      </c>
      <c r="AF3" s="3">
        <f>'Producer Surplus'!AI3-'Producer Surplus'!$Z$3</f>
        <v>1.9469333580548209</v>
      </c>
      <c r="AG3" s="3">
        <f>'Producer Surplus'!AJ3-'Producer Surplus'!$Z$3</f>
        <v>5.0191087096229694</v>
      </c>
    </row>
    <row r="4" spans="1:33">
      <c r="A4" s="1" t="s">
        <v>39</v>
      </c>
      <c r="B4" s="3">
        <f>'Producer Surplus'!C4-'Producer Surplus'!$B$4</f>
        <v>24.421056720974775</v>
      </c>
      <c r="C4" s="3">
        <f>'Producer Surplus'!D4-'Producer Surplus'!$B$4</f>
        <v>36.593538697778968</v>
      </c>
      <c r="D4" s="3">
        <f>'Producer Surplus'!E4-'Producer Surplus'!$B$4</f>
        <v>40.784011488447959</v>
      </c>
      <c r="E4" s="3">
        <f>'Producer Surplus'!F4-'Producer Surplus'!$B$4</f>
        <v>26.082875562681693</v>
      </c>
      <c r="F4" s="3">
        <f>'Producer Surplus'!G4-'Producer Surplus'!$B$4</f>
        <v>-7.1416698587800056</v>
      </c>
      <c r="G4" s="3">
        <f>'Producer Surplus'!H4-'Producer Surplus'!$B$4</f>
        <v>-43.078196599846251</v>
      </c>
      <c r="H4" s="3">
        <f>'Producer Surplus'!I4-'Producer Surplus'!$B$4</f>
        <v>-3.8078672584879314</v>
      </c>
      <c r="I4" s="3">
        <f>'Producer Surplus'!J4-'Producer Surplus'!$B$4</f>
        <v>27.266375069325022</v>
      </c>
      <c r="J4" s="3">
        <f>'Producer Surplus'!K4-'Producer Surplus'!$B$4</f>
        <v>32.662201467694103</v>
      </c>
      <c r="K4" s="3">
        <f>'Producer Surplus'!L4-'Producer Surplus'!$B$4</f>
        <v>42.92062886674421</v>
      </c>
      <c r="L4" s="3"/>
      <c r="M4" s="3">
        <f>'Producer Surplus'!O4-'Producer Surplus'!$N$4</f>
        <v>28.389606907746838</v>
      </c>
      <c r="N4" s="3">
        <f>'Producer Surplus'!P4-'Producer Surplus'!$N$4</f>
        <v>23.171412308564868</v>
      </c>
      <c r="O4" s="3">
        <f>'Producer Surplus'!Q4-'Producer Surplus'!$N$4</f>
        <v>36.381064180835892</v>
      </c>
      <c r="P4" s="3">
        <f>'Producer Surplus'!R4-'Producer Surplus'!$N$4</f>
        <v>21.34195059577678</v>
      </c>
      <c r="Q4" s="3">
        <f>'Producer Surplus'!S4-'Producer Surplus'!$N$4</f>
        <v>-19.25865808152821</v>
      </c>
      <c r="R4" s="3">
        <f>'Producer Surplus'!T4-'Producer Surplus'!$N$4</f>
        <v>-61.731922490886973</v>
      </c>
      <c r="S4" s="3">
        <f>'Producer Surplus'!U4-'Producer Surplus'!$N$4</f>
        <v>-2.6327037246210239</v>
      </c>
      <c r="T4" s="3">
        <f>'Producer Surplus'!V4-'Producer Surplus'!$N$4</f>
        <v>28.086211641260888</v>
      </c>
      <c r="U4" s="3">
        <f>'Producer Surplus'!W4-'Producer Surplus'!$N$4</f>
        <v>17.521507372047836</v>
      </c>
      <c r="V4" s="3">
        <f>'Producer Surplus'!X4-'Producer Surplus'!$N$4</f>
        <v>34.209420712543761</v>
      </c>
      <c r="W4" s="3"/>
      <c r="X4" s="3">
        <f>'Producer Surplus'!AA4-'Producer Surplus'!$Z$4</f>
        <v>28.965009278612797</v>
      </c>
      <c r="Y4" s="3">
        <f>'Producer Surplus'!AB4-'Producer Surplus'!$Z$4</f>
        <v>21.600315119766947</v>
      </c>
      <c r="Z4" s="3">
        <f>'Producer Surplus'!AC4-'Producer Surplus'!$Z$4</f>
        <v>6.1945391511071648</v>
      </c>
      <c r="AA4" s="3">
        <f>'Producer Surplus'!AD4-'Producer Surplus'!$Z$4</f>
        <v>3.4258893920000446</v>
      </c>
      <c r="AB4" s="3">
        <f>'Producer Surplus'!AE4-'Producer Surplus'!$Z$4</f>
        <v>-21.990734441241784</v>
      </c>
      <c r="AC4" s="3">
        <f>'Producer Surplus'!AF4-'Producer Surplus'!$Z$4</f>
        <v>-47.653668267713783</v>
      </c>
      <c r="AD4" s="3">
        <f>'Producer Surplus'!AG4-'Producer Surplus'!$Z$4</f>
        <v>-8.2379028339819342</v>
      </c>
      <c r="AE4" s="3">
        <f>'Producer Surplus'!AH4-'Producer Surplus'!$Z$4</f>
        <v>28.178787891050888</v>
      </c>
      <c r="AF4" s="3">
        <f>'Producer Surplus'!AI4-'Producer Surplus'!$Z$4</f>
        <v>9.0305018994317834</v>
      </c>
      <c r="AG4" s="3">
        <f>'Producer Surplus'!AJ4-'Producer Surplus'!$Z$4</f>
        <v>5.9478444185301669</v>
      </c>
    </row>
    <row r="5" spans="1:33">
      <c r="A5" s="1" t="s">
        <v>40</v>
      </c>
      <c r="B5" s="3">
        <f>'Producer Surplus'!C5-'Producer Surplus'!$B$5</f>
        <v>204.94770928023627</v>
      </c>
      <c r="C5" s="3">
        <f>'Producer Surplus'!D5-'Producer Surplus'!$B$5</f>
        <v>211.53426749689424</v>
      </c>
      <c r="D5" s="3">
        <f>'Producer Surplus'!E5-'Producer Surplus'!$B$5</f>
        <v>192.8508850887979</v>
      </c>
      <c r="E5" s="3">
        <f>'Producer Surplus'!F5-'Producer Surplus'!$B$5</f>
        <v>194.29638241231214</v>
      </c>
      <c r="F5" s="3">
        <f>'Producer Surplus'!G5-'Producer Surplus'!$B$5</f>
        <v>10.498841846311279</v>
      </c>
      <c r="G5" s="3">
        <f>'Producer Surplus'!H5-'Producer Surplus'!$B$5</f>
        <v>-7.6878787833347815</v>
      </c>
      <c r="H5" s="3">
        <f>'Producer Surplus'!I5-'Producer Surplus'!$B$5</f>
        <v>1.8851121327315923E-2</v>
      </c>
      <c r="I5" s="3">
        <f>'Producer Surplus'!J5-'Producer Surplus'!$B$5</f>
        <v>192.1414357926169</v>
      </c>
      <c r="J5" s="3">
        <f>'Producer Surplus'!K5-'Producer Surplus'!$B$5</f>
        <v>189.34398804883131</v>
      </c>
      <c r="K5" s="3">
        <f>'Producer Surplus'!L5-'Producer Surplus'!$B$5</f>
        <v>185.73402126158953</v>
      </c>
      <c r="L5" s="3"/>
      <c r="M5" s="3">
        <f>'Producer Surplus'!O5-'Producer Surplus'!$N$5</f>
        <v>197.6286582393509</v>
      </c>
      <c r="N5" s="3">
        <f>'Producer Surplus'!P5-'Producer Surplus'!$N$5</f>
        <v>206.07131883201373</v>
      </c>
      <c r="O5" s="3">
        <f>'Producer Surplus'!Q5-'Producer Surplus'!$N$5</f>
        <v>184.80815508583373</v>
      </c>
      <c r="P5" s="3">
        <f>'Producer Surplus'!R5-'Producer Surplus'!$N$5</f>
        <v>190.19460920933716</v>
      </c>
      <c r="Q5" s="3">
        <f>'Producer Surplus'!S5-'Producer Surplus'!$N$5</f>
        <v>4.3956989229027386</v>
      </c>
      <c r="R5" s="3">
        <f>'Producer Surplus'!T5-'Producer Surplus'!$N$5</f>
        <v>-7.9731719309611435</v>
      </c>
      <c r="S5" s="3">
        <f>'Producer Surplus'!U5-'Producer Surplus'!$N$5</f>
        <v>-0.91271182455102462</v>
      </c>
      <c r="T5" s="3">
        <f>'Producer Surplus'!V5-'Producer Surplus'!$N$5</f>
        <v>177.87078914275889</v>
      </c>
      <c r="U5" s="3">
        <f>'Producer Surplus'!W5-'Producer Surplus'!$N$5</f>
        <v>176.79575939861797</v>
      </c>
      <c r="V5" s="3">
        <f>'Producer Surplus'!X5-'Producer Surplus'!$N$5</f>
        <v>173.61242278580994</v>
      </c>
      <c r="W5" s="3"/>
      <c r="X5" s="3">
        <f>'Producer Surplus'!AA5-'Producer Surplus'!$Z$5</f>
        <v>168.56525634579612</v>
      </c>
      <c r="Y5" s="3">
        <f>'Producer Surplus'!AB5-'Producer Surplus'!$Z$5</f>
        <v>176.39755803266917</v>
      </c>
      <c r="Z5" s="3">
        <f>'Producer Surplus'!AC5-'Producer Surplus'!$Z$5</f>
        <v>158.14404116675041</v>
      </c>
      <c r="AA5" s="3">
        <f>'Producer Surplus'!AD5-'Producer Surplus'!$Z$5</f>
        <v>168.0175071924773</v>
      </c>
      <c r="AB5" s="3">
        <f>'Producer Surplus'!AE5-'Producer Surplus'!$Z$5</f>
        <v>6.2253321269949993</v>
      </c>
      <c r="AC5" s="3">
        <f>'Producer Surplus'!AF5-'Producer Surplus'!$Z$5</f>
        <v>-3.9065072572348072</v>
      </c>
      <c r="AD5" s="3">
        <f>'Producer Surplus'!AG5-'Producer Surplus'!$Z$5</f>
        <v>0.44963624514002731</v>
      </c>
      <c r="AE5" s="3">
        <f>'Producer Surplus'!AH5-'Producer Surplus'!$Z$5</f>
        <v>154.58298788475713</v>
      </c>
      <c r="AF5" s="3">
        <f>'Producer Surplus'!AI5-'Producer Surplus'!$Z$5</f>
        <v>149.93469415177424</v>
      </c>
      <c r="AG5" s="3">
        <f>'Producer Surplus'!AJ5-'Producer Surplus'!$Z$5</f>
        <v>146.39234081252516</v>
      </c>
    </row>
    <row r="6" spans="1:33">
      <c r="A6" s="1" t="s">
        <v>41</v>
      </c>
      <c r="B6" s="3">
        <f>'Producer Surplus'!C6-'Producer Surplus'!$B$6</f>
        <v>-14298.69894748415</v>
      </c>
      <c r="C6" s="3">
        <f>'Producer Surplus'!D6-'Producer Surplus'!$B$6</f>
        <v>-14298.69894748415</v>
      </c>
      <c r="D6" s="3">
        <f>'Producer Surplus'!E6-'Producer Surplus'!$B$6</f>
        <v>-14298.69894748415</v>
      </c>
      <c r="E6" s="3">
        <f>'Producer Surplus'!F6-'Producer Surplus'!$B$6</f>
        <v>-14298.69894748415</v>
      </c>
      <c r="F6" s="3">
        <f>'Producer Surplus'!G6-'Producer Surplus'!$B$6</f>
        <v>-68.410954494309408</v>
      </c>
      <c r="G6" s="3">
        <f>'Producer Surplus'!H6-'Producer Surplus'!$B$6</f>
        <v>-147.18790395646101</v>
      </c>
      <c r="H6" s="3">
        <f>'Producer Surplus'!I6-'Producer Surplus'!$B$6</f>
        <v>-16.540267945179949</v>
      </c>
      <c r="I6" s="3">
        <f>'Producer Surplus'!J6-'Producer Surplus'!$B$6</f>
        <v>-14298.69894748415</v>
      </c>
      <c r="J6" s="3">
        <f>'Producer Surplus'!K6-'Producer Surplus'!$B$6</f>
        <v>-14298.69894748415</v>
      </c>
      <c r="K6" s="3">
        <f>'Producer Surplus'!L6-'Producer Surplus'!$B$6</f>
        <v>-14298.69894748415</v>
      </c>
      <c r="L6" s="3"/>
      <c r="M6" s="3">
        <f>'Producer Surplus'!O6-'Producer Surplus'!$N$6</f>
        <v>-14626.42004071884</v>
      </c>
      <c r="N6" s="3">
        <f>'Producer Surplus'!P6-'Producer Surplus'!$N$6</f>
        <v>-14626.42004071884</v>
      </c>
      <c r="O6" s="3">
        <f>'Producer Surplus'!Q6-'Producer Surplus'!$N$6</f>
        <v>-14626.42004071884</v>
      </c>
      <c r="P6" s="3">
        <f>'Producer Surplus'!R6-'Producer Surplus'!$N$6</f>
        <v>-14626.42004071884</v>
      </c>
      <c r="Q6" s="3">
        <f>'Producer Surplus'!S6-'Producer Surplus'!$N$6</f>
        <v>-198.9497558874009</v>
      </c>
      <c r="R6" s="3">
        <f>'Producer Surplus'!T6-'Producer Surplus'!$N$6</f>
        <v>-233.52453588868048</v>
      </c>
      <c r="S6" s="3">
        <f>'Producer Surplus'!U6-'Producer Surplus'!$N$6</f>
        <v>-58.647619052409937</v>
      </c>
      <c r="T6" s="3">
        <f>'Producer Surplus'!V6-'Producer Surplus'!$N$6</f>
        <v>-14626.42004071884</v>
      </c>
      <c r="U6" s="3">
        <f>'Producer Surplus'!W6-'Producer Surplus'!$N$6</f>
        <v>-14626.42004071884</v>
      </c>
      <c r="V6" s="3">
        <f>'Producer Surplus'!X6-'Producer Surplus'!$N$6</f>
        <v>-14626.42004071884</v>
      </c>
      <c r="W6" s="3"/>
      <c r="X6" s="3">
        <f>'Producer Surplus'!AA6-'Producer Surplus'!$Z$6</f>
        <v>-15644.919215723699</v>
      </c>
      <c r="Y6" s="3">
        <f>'Producer Surplus'!AB6-'Producer Surplus'!$Z$6</f>
        <v>-15644.919215723699</v>
      </c>
      <c r="Z6" s="3">
        <f>'Producer Surplus'!AC6-'Producer Surplus'!$Z$6</f>
        <v>-15644.919215723699</v>
      </c>
      <c r="AA6" s="3">
        <f>'Producer Surplus'!AD6-'Producer Surplus'!$Z$6</f>
        <v>-15644.919215723699</v>
      </c>
      <c r="AB6" s="3">
        <f>'Producer Surplus'!AE6-'Producer Surplus'!$Z$6</f>
        <v>-44.100209342399467</v>
      </c>
      <c r="AC6" s="3">
        <f>'Producer Surplus'!AF6-'Producer Surplus'!$Z$6</f>
        <v>-144.70948864698948</v>
      </c>
      <c r="AD6" s="3">
        <f>'Producer Surplus'!AG6-'Producer Surplus'!$Z$6</f>
        <v>2.1560902021810762</v>
      </c>
      <c r="AE6" s="3">
        <f>'Producer Surplus'!AH6-'Producer Surplus'!$Z$6</f>
        <v>-15644.919215723699</v>
      </c>
      <c r="AF6" s="3">
        <f>'Producer Surplus'!AI6-'Producer Surplus'!$Z$6</f>
        <v>-15644.919215723699</v>
      </c>
      <c r="AG6" s="3">
        <f>'Producer Surplus'!AJ6-'Producer Surplus'!$Z$6</f>
        <v>-15644.919215723699</v>
      </c>
    </row>
    <row r="7" spans="1:33">
      <c r="A7" s="1" t="s">
        <v>42</v>
      </c>
      <c r="B7" s="3">
        <f>'Producer Surplus'!C7-'Producer Surplus'!$B$7</f>
        <v>6087.7604598716571</v>
      </c>
      <c r="C7" s="3">
        <f>'Producer Surplus'!D7-'Producer Surplus'!$B$7</f>
        <v>3528.13705299823</v>
      </c>
      <c r="D7" s="3">
        <f>'Producer Surplus'!E7-'Producer Surplus'!$B$7</f>
        <v>2409.385883163292</v>
      </c>
      <c r="E7" s="3">
        <f>'Producer Surplus'!F7-'Producer Surplus'!$B$7</f>
        <v>2464.0256843936932</v>
      </c>
      <c r="F7" s="3">
        <f>'Producer Surplus'!G7-'Producer Surplus'!$B$7</f>
        <v>0</v>
      </c>
      <c r="G7" s="3">
        <f>'Producer Surplus'!H7-'Producer Surplus'!$B$7</f>
        <v>0</v>
      </c>
      <c r="H7" s="3">
        <f>'Producer Surplus'!I7-'Producer Surplus'!$B$7</f>
        <v>0</v>
      </c>
      <c r="I7" s="3">
        <f>'Producer Surplus'!J7-'Producer Surplus'!$B$7</f>
        <v>6049.1306773333881</v>
      </c>
      <c r="J7" s="3">
        <f>'Producer Surplus'!K7-'Producer Surplus'!$B$7</f>
        <v>2490.3346103119679</v>
      </c>
      <c r="K7" s="3">
        <f>'Producer Surplus'!L7-'Producer Surplus'!$B$7</f>
        <v>2433.3530124346498</v>
      </c>
      <c r="L7" s="3"/>
      <c r="M7" s="3">
        <f>'Producer Surplus'!O7-'Producer Surplus'!$N$7</f>
        <v>6274.4783012053758</v>
      </c>
      <c r="N7" s="3">
        <f>'Producer Surplus'!P7-'Producer Surplus'!$N$7</f>
        <v>3583.5900239757111</v>
      </c>
      <c r="O7" s="3">
        <f>'Producer Surplus'!Q7-'Producer Surplus'!$N$7</f>
        <v>2442.4473792956901</v>
      </c>
      <c r="P7" s="3">
        <f>'Producer Surplus'!R7-'Producer Surplus'!$N$7</f>
        <v>2476.2700267211339</v>
      </c>
      <c r="Q7" s="3">
        <f>'Producer Surplus'!S7-'Producer Surplus'!$N$7</f>
        <v>0</v>
      </c>
      <c r="R7" s="3">
        <f>'Producer Surplus'!T7-'Producer Surplus'!$N$7</f>
        <v>0</v>
      </c>
      <c r="S7" s="3">
        <f>'Producer Surplus'!U7-'Producer Surplus'!$N$7</f>
        <v>0</v>
      </c>
      <c r="T7" s="3">
        <f>'Producer Surplus'!V7-'Producer Surplus'!$N$7</f>
        <v>6275.5322402118836</v>
      </c>
      <c r="U7" s="3">
        <f>'Producer Surplus'!W7-'Producer Surplus'!$N$7</f>
        <v>2504.0315091917819</v>
      </c>
      <c r="V7" s="3">
        <f>'Producer Surplus'!X7-'Producer Surplus'!$N$7</f>
        <v>2451.8520754236001</v>
      </c>
      <c r="W7" s="3"/>
      <c r="X7" s="3">
        <f>'Producer Surplus'!AA7-'Producer Surplus'!$Z$7</f>
        <v>7218.4469979136284</v>
      </c>
      <c r="Y7" s="3">
        <f>'Producer Surplus'!AB7-'Producer Surplus'!$Z$7</f>
        <v>4090.2670937162429</v>
      </c>
      <c r="Z7" s="3">
        <f>'Producer Surplus'!AC7-'Producer Surplus'!$Z$7</f>
        <v>2800.4479940703241</v>
      </c>
      <c r="AA7" s="3">
        <f>'Producer Surplus'!AD7-'Producer Surplus'!$Z$7</f>
        <v>2835.6175648193871</v>
      </c>
      <c r="AB7" s="3">
        <f>'Producer Surplus'!AE7-'Producer Surplus'!$Z$7</f>
        <v>0</v>
      </c>
      <c r="AC7" s="3">
        <f>'Producer Surplus'!AF7-'Producer Surplus'!$Z$7</f>
        <v>0</v>
      </c>
      <c r="AD7" s="3">
        <f>'Producer Surplus'!AG7-'Producer Surplus'!$Z$7</f>
        <v>0</v>
      </c>
      <c r="AE7" s="3">
        <f>'Producer Surplus'!AH7-'Producer Surplus'!$Z$7</f>
        <v>7255.5368581838966</v>
      </c>
      <c r="AF7" s="3">
        <f>'Producer Surplus'!AI7-'Producer Surplus'!$Z$7</f>
        <v>2863.722536068688</v>
      </c>
      <c r="AG7" s="3">
        <f>'Producer Surplus'!AJ7-'Producer Surplus'!$Z$7</f>
        <v>2814.31126452739</v>
      </c>
    </row>
    <row r="8" spans="1:33">
      <c r="A8" s="1" t="s">
        <v>43</v>
      </c>
      <c r="B8" s="3">
        <f>'Producer Surplus'!C8-'Producer Surplus'!$B$8</f>
        <v>6769.2760991882506</v>
      </c>
      <c r="C8" s="3">
        <f>'Producer Surplus'!D8-'Producer Surplus'!$B$8</f>
        <v>2602.1088758389801</v>
      </c>
      <c r="D8" s="3">
        <f>'Producer Surplus'!E8-'Producer Surplus'!$B$8</f>
        <v>2645.4046429489631</v>
      </c>
      <c r="E8" s="3">
        <f>'Producer Surplus'!F8-'Producer Surplus'!$B$8</f>
        <v>2646.3419147934901</v>
      </c>
      <c r="F8" s="3">
        <f>'Producer Surplus'!G8-'Producer Surplus'!$B$8</f>
        <v>0</v>
      </c>
      <c r="G8" s="3">
        <f>'Producer Surplus'!H8-'Producer Surplus'!$B$8</f>
        <v>0</v>
      </c>
      <c r="H8" s="3">
        <f>'Producer Surplus'!I8-'Producer Surplus'!$B$8</f>
        <v>0</v>
      </c>
      <c r="I8" s="3">
        <f>'Producer Surplus'!J8-'Producer Surplus'!$B$8</f>
        <v>6757.6270861505718</v>
      </c>
      <c r="J8" s="3">
        <f>'Producer Surplus'!K8-'Producer Surplus'!$B$8</f>
        <v>2595.709393419475</v>
      </c>
      <c r="K8" s="3">
        <f>'Producer Surplus'!L8-'Producer Surplus'!$B$8</f>
        <v>2613.7663545519699</v>
      </c>
      <c r="L8" s="3"/>
      <c r="M8" s="3">
        <f>'Producer Surplus'!O8-'Producer Surplus'!$N$8</f>
        <v>6772.0083206413919</v>
      </c>
      <c r="N8" s="3">
        <f>'Producer Surplus'!P8-'Producer Surplus'!$N$8</f>
        <v>2731.7842643733911</v>
      </c>
      <c r="O8" s="3">
        <f>'Producer Surplus'!Q8-'Producer Surplus'!$N$8</f>
        <v>2701.8571724944941</v>
      </c>
      <c r="P8" s="3">
        <f>'Producer Surplus'!R8-'Producer Surplus'!$N$8</f>
        <v>2700.787476098893</v>
      </c>
      <c r="Q8" s="3">
        <f>'Producer Surplus'!S8-'Producer Surplus'!$N$8</f>
        <v>0</v>
      </c>
      <c r="R8" s="3">
        <f>'Producer Surplus'!T8-'Producer Surplus'!$N$8</f>
        <v>0</v>
      </c>
      <c r="S8" s="3">
        <f>'Producer Surplus'!U8-'Producer Surplus'!$N$8</f>
        <v>0</v>
      </c>
      <c r="T8" s="3">
        <f>'Producer Surplus'!V8-'Producer Surplus'!$N$8</f>
        <v>6769.889810760108</v>
      </c>
      <c r="U8" s="3">
        <f>'Producer Surplus'!W8-'Producer Surplus'!$N$8</f>
        <v>2656.676725815315</v>
      </c>
      <c r="V8" s="3">
        <f>'Producer Surplus'!X8-'Producer Surplus'!$N$8</f>
        <v>2678.7370023307899</v>
      </c>
      <c r="W8" s="3"/>
      <c r="X8" s="3">
        <f>'Producer Surplus'!AA8-'Producer Surplus'!$Z$8</f>
        <v>7108.3652140350123</v>
      </c>
      <c r="Y8" s="3">
        <f>'Producer Surplus'!AB8-'Producer Surplus'!$Z$8</f>
        <v>3152.742763563685</v>
      </c>
      <c r="Z8" s="3">
        <f>'Producer Surplus'!AC8-'Producer Surplus'!$Z$8</f>
        <v>2823.296268711053</v>
      </c>
      <c r="AA8" s="3">
        <f>'Producer Surplus'!AD8-'Producer Surplus'!$Z$8</f>
        <v>2802.864686743048</v>
      </c>
      <c r="AB8" s="3">
        <f>'Producer Surplus'!AE8-'Producer Surplus'!$Z$8</f>
        <v>0</v>
      </c>
      <c r="AC8" s="3">
        <f>'Producer Surplus'!AF8-'Producer Surplus'!$Z$8</f>
        <v>0</v>
      </c>
      <c r="AD8" s="3">
        <f>'Producer Surplus'!AG8-'Producer Surplus'!$Z$8</f>
        <v>0</v>
      </c>
      <c r="AE8" s="3">
        <f>'Producer Surplus'!AH8-'Producer Surplus'!$Z$8</f>
        <v>7089.8328952917982</v>
      </c>
      <c r="AF8" s="3">
        <f>'Producer Surplus'!AI8-'Producer Surplus'!$Z$8</f>
        <v>2781.0898961031198</v>
      </c>
      <c r="AG8" s="3">
        <f>'Producer Surplus'!AJ8-'Producer Surplus'!$Z$8</f>
        <v>2812.1380056851704</v>
      </c>
    </row>
    <row r="9" spans="1:33">
      <c r="A9" s="1" t="s">
        <v>44</v>
      </c>
      <c r="B9" s="3">
        <f>'Producer Surplus'!C9-'Producer Surplus'!$B$9</f>
        <v>0</v>
      </c>
      <c r="C9" s="3">
        <f>'Producer Surplus'!D9-'Producer Surplus'!$B$9</f>
        <v>6752.1981869609826</v>
      </c>
      <c r="D9" s="3">
        <f>'Producer Surplus'!E9-'Producer Surplus'!$B$9</f>
        <v>3851.3518398787051</v>
      </c>
      <c r="E9" s="3">
        <f>'Producer Surplus'!F9-'Producer Surplus'!$B$9</f>
        <v>2688.612587737286</v>
      </c>
      <c r="F9" s="3">
        <f>'Producer Surplus'!G9-'Producer Surplus'!$B$9</f>
        <v>0</v>
      </c>
      <c r="G9" s="3">
        <f>'Producer Surplus'!H9-'Producer Surplus'!$B$9</f>
        <v>0</v>
      </c>
      <c r="H9" s="3">
        <f>'Producer Surplus'!I9-'Producer Surplus'!$B$9</f>
        <v>0</v>
      </c>
      <c r="I9" s="3">
        <f>'Producer Surplus'!J9-'Producer Surplus'!$B$9</f>
        <v>0</v>
      </c>
      <c r="J9" s="3">
        <f>'Producer Surplus'!K9-'Producer Surplus'!$B$9</f>
        <v>2707.845905182231</v>
      </c>
      <c r="K9" s="3">
        <f>'Producer Surplus'!L9-'Producer Surplus'!$B$9</f>
        <v>3906.2132937909096</v>
      </c>
      <c r="L9" s="3"/>
      <c r="M9" s="3">
        <f>'Producer Surplus'!O9-'Producer Surplus'!$N$9</f>
        <v>0</v>
      </c>
      <c r="N9" s="3">
        <f>'Producer Surplus'!P9-'Producer Surplus'!$N$9</f>
        <v>6766.1607957337983</v>
      </c>
      <c r="O9" s="3">
        <f>'Producer Surplus'!Q9-'Producer Surplus'!$N$9</f>
        <v>4016.2343781293121</v>
      </c>
      <c r="P9" s="3">
        <f>'Producer Surplus'!R9-'Producer Surplus'!$N$9</f>
        <v>2782.6301104364602</v>
      </c>
      <c r="Q9" s="3">
        <f>'Producer Surplus'!S9-'Producer Surplus'!$N$9</f>
        <v>0</v>
      </c>
      <c r="R9" s="3">
        <f>'Producer Surplus'!T9-'Producer Surplus'!$N$9</f>
        <v>0</v>
      </c>
      <c r="S9" s="3">
        <f>'Producer Surplus'!U9-'Producer Surplus'!$N$9</f>
        <v>0</v>
      </c>
      <c r="T9" s="3">
        <f>'Producer Surplus'!V9-'Producer Surplus'!$N$9</f>
        <v>0</v>
      </c>
      <c r="U9" s="3">
        <f>'Producer Surplus'!W9-'Producer Surplus'!$N$9</f>
        <v>2806.987082826653</v>
      </c>
      <c r="V9" s="3">
        <f>'Producer Surplus'!X9-'Producer Surplus'!$N$9</f>
        <v>4054.4250942768799</v>
      </c>
      <c r="W9" s="3"/>
      <c r="X9" s="3">
        <f>'Producer Surplus'!AA9-'Producer Surplus'!$Z$9</f>
        <v>0</v>
      </c>
      <c r="Y9" s="3">
        <f>'Producer Surplus'!AB9-'Producer Surplus'!$Z$9</f>
        <v>7030.2066847468013</v>
      </c>
      <c r="Z9" s="3">
        <f>'Producer Surplus'!AC9-'Producer Surplus'!$Z$9</f>
        <v>4658.3369122090362</v>
      </c>
      <c r="AA9" s="3">
        <f>'Producer Surplus'!AD9-'Producer Surplus'!$Z$9</f>
        <v>3236.0115252992259</v>
      </c>
      <c r="AB9" s="3">
        <f>'Producer Surplus'!AE9-'Producer Surplus'!$Z$9</f>
        <v>0</v>
      </c>
      <c r="AC9" s="3">
        <f>'Producer Surplus'!AF9-'Producer Surplus'!$Z$9</f>
        <v>0</v>
      </c>
      <c r="AD9" s="3">
        <f>'Producer Surplus'!AG9-'Producer Surplus'!$Z$9</f>
        <v>0</v>
      </c>
      <c r="AE9" s="3">
        <f>'Producer Surplus'!AH9-'Producer Surplus'!$Z$9</f>
        <v>0</v>
      </c>
      <c r="AF9" s="3">
        <f>'Producer Surplus'!AI9-'Producer Surplus'!$Z$9</f>
        <v>3265.7196389702931</v>
      </c>
      <c r="AG9" s="3">
        <f>'Producer Surplus'!AJ9-'Producer Surplus'!$Z$9</f>
        <v>4681.7507701284303</v>
      </c>
    </row>
    <row r="10" spans="1:33">
      <c r="A10" s="1" t="s">
        <v>45</v>
      </c>
      <c r="B10" s="3">
        <f>'Producer Surplus'!C10-'Producer Surplus'!$B$10</f>
        <v>0</v>
      </c>
      <c r="C10" s="3">
        <f>'Producer Surplus'!D10-'Producer Surplus'!$B$10</f>
        <v>0</v>
      </c>
      <c r="D10" s="3">
        <f>'Producer Surplus'!E10-'Producer Surplus'!$B$10</f>
        <v>3986.1708182180701</v>
      </c>
      <c r="E10" s="3">
        <f>'Producer Surplus'!F10-'Producer Surplus'!$B$10</f>
        <v>3989.0299057002521</v>
      </c>
      <c r="F10" s="3">
        <f>'Producer Surplus'!G10-'Producer Surplus'!$B$10</f>
        <v>0</v>
      </c>
      <c r="G10" s="3">
        <f>'Producer Surplus'!H10-'Producer Surplus'!$B$10</f>
        <v>0</v>
      </c>
      <c r="H10" s="3">
        <f>'Producer Surplus'!I10-'Producer Surplus'!$B$10</f>
        <v>0</v>
      </c>
      <c r="I10" s="3">
        <f>'Producer Surplus'!J10-'Producer Surplus'!$B$10</f>
        <v>0</v>
      </c>
      <c r="J10" s="3">
        <f>'Producer Surplus'!K10-'Producer Surplus'!$B$10</f>
        <v>3975.5725335504389</v>
      </c>
      <c r="K10" s="3">
        <f>'Producer Surplus'!L10-'Producer Surplus'!$B$10</f>
        <v>3979.7687164441099</v>
      </c>
      <c r="L10" s="3"/>
      <c r="M10" s="3">
        <f>'Producer Surplus'!O10-'Producer Surplus'!$N$10</f>
        <v>0</v>
      </c>
      <c r="N10" s="3">
        <f>'Producer Surplus'!P10-'Producer Surplus'!$N$10</f>
        <v>0</v>
      </c>
      <c r="O10" s="3">
        <f>'Producer Surplus'!Q10-'Producer Surplus'!$N$10</f>
        <v>3942.786359383917</v>
      </c>
      <c r="P10" s="3">
        <f>'Producer Surplus'!R10-'Producer Surplus'!$N$10</f>
        <v>3945.27262697985</v>
      </c>
      <c r="Q10" s="3">
        <f>'Producer Surplus'!S10-'Producer Surplus'!$N$10</f>
        <v>0</v>
      </c>
      <c r="R10" s="3">
        <f>'Producer Surplus'!T10-'Producer Surplus'!$N$10</f>
        <v>0</v>
      </c>
      <c r="S10" s="3">
        <f>'Producer Surplus'!U10-'Producer Surplus'!$N$10</f>
        <v>0</v>
      </c>
      <c r="T10" s="3">
        <f>'Producer Surplus'!V10-'Producer Surplus'!$N$10</f>
        <v>0</v>
      </c>
      <c r="U10" s="3">
        <f>'Producer Surplus'!W10-'Producer Surplus'!$N$10</f>
        <v>3932.3670304523812</v>
      </c>
      <c r="V10" s="3">
        <f>'Producer Surplus'!X10-'Producer Surplus'!$N$10</f>
        <v>3938.9504863906004</v>
      </c>
      <c r="W10" s="3"/>
      <c r="X10" s="3">
        <f>'Producer Surplus'!AA10-'Producer Surplus'!$Z$10</f>
        <v>0</v>
      </c>
      <c r="Y10" s="3">
        <f>'Producer Surplus'!AB10-'Producer Surplus'!$Z$10</f>
        <v>0</v>
      </c>
      <c r="Z10" s="3">
        <f>'Producer Surplus'!AC10-'Producer Surplus'!$Z$10</f>
        <v>4135.933330830936</v>
      </c>
      <c r="AA10" s="3">
        <f>'Producer Surplus'!AD10-'Producer Surplus'!$Z$10</f>
        <v>4125.9241304599109</v>
      </c>
      <c r="AB10" s="3">
        <f>'Producer Surplus'!AE10-'Producer Surplus'!$Z$10</f>
        <v>0</v>
      </c>
      <c r="AC10" s="3">
        <f>'Producer Surplus'!AF10-'Producer Surplus'!$Z$10</f>
        <v>0</v>
      </c>
      <c r="AD10" s="3">
        <f>'Producer Surplus'!AG10-'Producer Surplus'!$Z$10</f>
        <v>0</v>
      </c>
      <c r="AE10" s="3">
        <f>'Producer Surplus'!AH10-'Producer Surplus'!$Z$10</f>
        <v>0</v>
      </c>
      <c r="AF10" s="3">
        <f>'Producer Surplus'!AI10-'Producer Surplus'!$Z$10</f>
        <v>4120.1524400114686</v>
      </c>
      <c r="AG10" s="3">
        <f>'Producer Surplus'!AJ10-'Producer Surplus'!$Z$10</f>
        <v>4131.8545983363701</v>
      </c>
    </row>
    <row r="11" spans="1:33">
      <c r="A11" s="1" t="s">
        <v>46</v>
      </c>
      <c r="B11" s="3">
        <f>'Producer Surplus'!C11-'Producer Surplus'!$B$11</f>
        <v>0</v>
      </c>
      <c r="C11" s="3">
        <f>'Producer Surplus'!D11-'Producer Surplus'!$B$11</f>
        <v>0</v>
      </c>
      <c r="D11" s="3">
        <f>'Producer Surplus'!E11-'Producer Surplus'!$B$11</f>
        <v>0</v>
      </c>
      <c r="E11" s="3">
        <f>'Producer Surplus'!F11-'Producer Surplus'!$B$11</f>
        <v>972.41489139651003</v>
      </c>
      <c r="F11" s="3">
        <f>'Producer Surplus'!G11-'Producer Surplus'!$B$11</f>
        <v>0</v>
      </c>
      <c r="G11" s="3">
        <f>'Producer Surplus'!H11-'Producer Surplus'!$B$11</f>
        <v>0</v>
      </c>
      <c r="H11" s="3">
        <f>'Producer Surplus'!I11-'Producer Surplus'!$B$11</f>
        <v>0</v>
      </c>
      <c r="I11" s="3">
        <f>'Producer Surplus'!J11-'Producer Surplus'!$B$11</f>
        <v>0</v>
      </c>
      <c r="J11" s="3">
        <f>'Producer Surplus'!K11-'Producer Surplus'!$B$11</f>
        <v>982.72169858813504</v>
      </c>
      <c r="K11" s="3">
        <f>'Producer Surplus'!L11-'Producer Surplus'!$B$11</f>
        <v>0</v>
      </c>
      <c r="L11" s="3"/>
      <c r="M11" s="3">
        <f>'Producer Surplus'!O11-'Producer Surplus'!$N$11</f>
        <v>0</v>
      </c>
      <c r="N11" s="3">
        <f>'Producer Surplus'!P11-'Producer Surplus'!$N$11</f>
        <v>0</v>
      </c>
      <c r="O11" s="3">
        <f>'Producer Surplus'!Q11-'Producer Surplus'!$N$11</f>
        <v>0</v>
      </c>
      <c r="P11" s="3">
        <f>'Producer Surplus'!R11-'Producer Surplus'!$N$11</f>
        <v>1032.7774176425089</v>
      </c>
      <c r="Q11" s="3">
        <f>'Producer Surplus'!S11-'Producer Surplus'!$N$11</f>
        <v>0</v>
      </c>
      <c r="R11" s="3">
        <f>'Producer Surplus'!T11-'Producer Surplus'!$N$11</f>
        <v>0</v>
      </c>
      <c r="S11" s="3">
        <f>'Producer Surplus'!U11-'Producer Surplus'!$N$11</f>
        <v>0</v>
      </c>
      <c r="T11" s="3">
        <f>'Producer Surplus'!V11-'Producer Surplus'!$N$11</f>
        <v>0</v>
      </c>
      <c r="U11" s="3">
        <f>'Producer Surplus'!W11-'Producer Surplus'!$N$11</f>
        <v>1041.768784591141</v>
      </c>
      <c r="V11" s="3">
        <f>'Producer Surplus'!X11-'Producer Surplus'!$N$11</f>
        <v>0</v>
      </c>
      <c r="W11" s="3"/>
      <c r="X11" s="3">
        <f>'Producer Surplus'!AA11-'Producer Surplus'!$Z$11</f>
        <v>0</v>
      </c>
      <c r="Y11" s="3">
        <f>'Producer Surplus'!AB11-'Producer Surplus'!$Z$11</f>
        <v>0</v>
      </c>
      <c r="Z11" s="3">
        <f>'Producer Surplus'!AC11-'Producer Surplus'!$Z$11</f>
        <v>0</v>
      </c>
      <c r="AA11" s="3">
        <f>'Producer Surplus'!AD11-'Producer Surplus'!$Z$11</f>
        <v>1254.7183488565429</v>
      </c>
      <c r="AB11" s="3">
        <f>'Producer Surplus'!AE11-'Producer Surplus'!$Z$11</f>
        <v>0</v>
      </c>
      <c r="AC11" s="3">
        <f>'Producer Surplus'!AF11-'Producer Surplus'!$Z$11</f>
        <v>0</v>
      </c>
      <c r="AD11" s="3">
        <f>'Producer Surplus'!AG11-'Producer Surplus'!$Z$11</f>
        <v>0</v>
      </c>
      <c r="AE11" s="3">
        <f>'Producer Surplus'!AH11-'Producer Surplus'!$Z$11</f>
        <v>0</v>
      </c>
      <c r="AF11" s="3">
        <f>'Producer Surplus'!AI11-'Producer Surplus'!$Z$11</f>
        <v>1267.2810967357591</v>
      </c>
      <c r="AG11" s="3">
        <f>'Producer Surplus'!AJ11-'Producer Surplus'!$Z$11</f>
        <v>0</v>
      </c>
    </row>
    <row r="12" spans="1:33">
      <c r="A12" s="1" t="s">
        <v>47</v>
      </c>
      <c r="B12" s="3">
        <f>'Producer Surplus'!C12-'Producer Surplus'!$B$12</f>
        <v>-117.13421473941912</v>
      </c>
      <c r="C12" s="3">
        <f>'Producer Surplus'!D12-'Producer Surplus'!$B$12</f>
        <v>-122.28910755110815</v>
      </c>
      <c r="D12" s="3">
        <f>'Producer Surplus'!E12-'Producer Surplus'!$B$12</f>
        <v>-110.34322295721614</v>
      </c>
      <c r="E12" s="3">
        <f>'Producer Surplus'!F12-'Producer Surplus'!$B$12</f>
        <v>-176.74427271165712</v>
      </c>
      <c r="F12" s="3">
        <f>'Producer Surplus'!G12-'Producer Surplus'!$B$12</f>
        <v>-5.2310959959441448</v>
      </c>
      <c r="G12" s="3">
        <f>'Producer Surplus'!H12-'Producer Surplus'!$B$12</f>
        <v>-3.2954286758780995</v>
      </c>
      <c r="H12" s="3">
        <f>'Producer Surplus'!I12-'Producer Surplus'!$B$12</f>
        <v>6.77692113977389</v>
      </c>
      <c r="I12" s="3">
        <f>'Producer Surplus'!J12-'Producer Surplus'!$B$12</f>
        <v>-115.86520991549213</v>
      </c>
      <c r="J12" s="3">
        <f>'Producer Surplus'!K12-'Producer Surplus'!$B$12</f>
        <v>-169.36885365493015</v>
      </c>
      <c r="K12" s="3">
        <f>'Producer Surplus'!L12-'Producer Surplus'!$B$12</f>
        <v>-97.723288225163117</v>
      </c>
      <c r="L12" s="3"/>
      <c r="M12" s="3">
        <f>'Producer Surplus'!O12-'Producer Surplus'!$N$12</f>
        <v>-169.42550940261503</v>
      </c>
      <c r="N12" s="3">
        <f>'Producer Surplus'!P12-'Producer Surplus'!$N$12</f>
        <v>-170.40095499728807</v>
      </c>
      <c r="O12" s="3">
        <f>'Producer Surplus'!Q12-'Producer Surplus'!$N$12</f>
        <v>-154.48286432716804</v>
      </c>
      <c r="P12" s="3">
        <f>'Producer Surplus'!R12-'Producer Surplus'!$N$12</f>
        <v>-213.55414185491094</v>
      </c>
      <c r="Q12" s="3">
        <f>'Producer Surplus'!S12-'Producer Surplus'!$N$12</f>
        <v>-8.1134706932818972</v>
      </c>
      <c r="R12" s="3">
        <f>'Producer Surplus'!T12-'Producer Surplus'!$N$12</f>
        <v>-10.572420016236038</v>
      </c>
      <c r="S12" s="3">
        <f>'Producer Surplus'!U12-'Producer Surplus'!$N$12</f>
        <v>2.291105520138899</v>
      </c>
      <c r="T12" s="3">
        <f>'Producer Surplus'!V12-'Producer Surplus'!$N$12</f>
        <v>-157.40705132766305</v>
      </c>
      <c r="U12" s="3">
        <f>'Producer Surplus'!W12-'Producer Surplus'!$N$12</f>
        <v>-201.96164773214105</v>
      </c>
      <c r="V12" s="3">
        <f>'Producer Surplus'!X12-'Producer Surplus'!$N$12</f>
        <v>-144.88647903596205</v>
      </c>
      <c r="W12" s="3"/>
      <c r="X12" s="3">
        <f>'Producer Surplus'!AA12-'Producer Surplus'!$Z$12</f>
        <v>-126.957974960591</v>
      </c>
      <c r="Y12" s="3">
        <f>'Producer Surplus'!AB12-'Producer Surplus'!$Z$12</f>
        <v>-114.50213524012503</v>
      </c>
      <c r="Z12" s="3">
        <f>'Producer Surplus'!AC12-'Producer Surplus'!$Z$12</f>
        <v>-98.393317230848993</v>
      </c>
      <c r="AA12" s="3">
        <f>'Producer Surplus'!AD12-'Producer Surplus'!$Z$12</f>
        <v>-116.84965414498703</v>
      </c>
      <c r="AB12" s="3">
        <f>'Producer Surplus'!AE12-'Producer Surplus'!$Z$12</f>
        <v>3.5047523457609486</v>
      </c>
      <c r="AC12" s="3">
        <f>'Producer Surplus'!AF12-'Producer Surplus'!$Z$12</f>
        <v>0.78741729852902154</v>
      </c>
      <c r="AD12" s="3">
        <f>'Producer Surplus'!AG12-'Producer Surplus'!$Z$12</f>
        <v>7.0603391474520549</v>
      </c>
      <c r="AE12" s="3">
        <f>'Producer Surplus'!AH12-'Producer Surplus'!$Z$12</f>
        <v>-111.43098167081303</v>
      </c>
      <c r="AF12" s="3">
        <f>'Producer Surplus'!AI12-'Producer Surplus'!$Z$12</f>
        <v>-99.495684634110034</v>
      </c>
      <c r="AG12" s="3">
        <f>'Producer Surplus'!AJ12-'Producer Surplus'!$Z$12</f>
        <v>-97.225454636479071</v>
      </c>
    </row>
    <row r="13" spans="1:33">
      <c r="A13" s="1" t="s">
        <v>48</v>
      </c>
      <c r="B13" s="3">
        <f>'Producer Surplus'!C13-'Producer Surplus'!$B$13</f>
        <v>-82.626552626668854</v>
      </c>
      <c r="C13" s="3">
        <f>'Producer Surplus'!D13-'Producer Surplus'!$B$13</f>
        <v>-59.831546540357522</v>
      </c>
      <c r="D13" s="3">
        <f>'Producer Surplus'!E13-'Producer Surplus'!$B$13</f>
        <v>6.7206268975314742</v>
      </c>
      <c r="E13" s="3">
        <f>'Producer Surplus'!F13-'Producer Surplus'!$B$13</f>
        <v>16.305594734760234</v>
      </c>
      <c r="F13" s="3">
        <f>'Producer Surplus'!G13-'Producer Surplus'!$B$13</f>
        <v>-17357.976564676319</v>
      </c>
      <c r="G13" s="3">
        <f>'Producer Surplus'!H13-'Producer Surplus'!$B$13</f>
        <v>-650.50818852370867</v>
      </c>
      <c r="H13" s="3">
        <f>'Producer Surplus'!I13-'Producer Surplus'!$B$13</f>
        <v>21.47351912952945</v>
      </c>
      <c r="I13" s="3">
        <f>'Producer Surplus'!J13-'Producer Surplus'!$B$13</f>
        <v>-52.155178480388713</v>
      </c>
      <c r="J13" s="3">
        <f>'Producer Surplus'!K13-'Producer Surplus'!$B$13</f>
        <v>30.83212681355144</v>
      </c>
      <c r="K13" s="3">
        <f>'Producer Surplus'!L13-'Producer Surplus'!$B$13</f>
        <v>38.43237376308025</v>
      </c>
      <c r="L13" s="3"/>
      <c r="M13" s="3">
        <f>'Producer Surplus'!O13-'Producer Surplus'!$N$13</f>
        <v>-346.08427849033978</v>
      </c>
      <c r="N13" s="3">
        <f>'Producer Surplus'!P13-'Producer Surplus'!$N$13</f>
        <v>-326.07942735253164</v>
      </c>
      <c r="O13" s="3">
        <f>'Producer Surplus'!Q13-'Producer Surplus'!$N$13</f>
        <v>-165.44008533433953</v>
      </c>
      <c r="P13" s="3">
        <f>'Producer Surplus'!R13-'Producer Surplus'!$N$13</f>
        <v>-182.34265413539106</v>
      </c>
      <c r="Q13" s="3">
        <f>'Producer Surplus'!S13-'Producer Surplus'!$N$13</f>
        <v>-16732.764047467881</v>
      </c>
      <c r="R13" s="3">
        <f>'Producer Surplus'!T13-'Producer Surplus'!$N$13</f>
        <v>-1250.5119731089508</v>
      </c>
      <c r="S13" s="3">
        <f>'Producer Surplus'!U13-'Producer Surplus'!$N$13</f>
        <v>-0.77591082016078872</v>
      </c>
      <c r="T13" s="3">
        <f>'Producer Surplus'!V13-'Producer Surplus'!$N$13</f>
        <v>-260.53554898860239</v>
      </c>
      <c r="U13" s="3">
        <f>'Producer Surplus'!W13-'Producer Surplus'!$N$13</f>
        <v>-126.48381472519031</v>
      </c>
      <c r="V13" s="3">
        <f>'Producer Surplus'!X13-'Producer Surplus'!$N$13</f>
        <v>-96.263042178979958</v>
      </c>
      <c r="W13" s="3"/>
      <c r="X13" s="3">
        <f>'Producer Surplus'!AA13-'Producer Surplus'!$Z$13</f>
        <v>-261.65460321732826</v>
      </c>
      <c r="Y13" s="3">
        <f>'Producer Surplus'!AB13-'Producer Surplus'!$Z$13</f>
        <v>-236.31378728910931</v>
      </c>
      <c r="Z13" s="3">
        <f>'Producer Surplus'!AC13-'Producer Surplus'!$Z$13</f>
        <v>-156.63654497743119</v>
      </c>
      <c r="AA13" s="3">
        <f>'Producer Surplus'!AD13-'Producer Surplus'!$Z$13</f>
        <v>-174.18867046873856</v>
      </c>
      <c r="AB13" s="3">
        <f>'Producer Surplus'!AE13-'Producer Surplus'!$Z$13</f>
        <v>-18515.531235266109</v>
      </c>
      <c r="AC13" s="3">
        <f>'Producer Surplus'!AF13-'Producer Surplus'!$Z$13</f>
        <v>-852.49119153803986</v>
      </c>
      <c r="AD13" s="3">
        <f>'Producer Surplus'!AG13-'Producer Surplus'!$Z$13</f>
        <v>2.4743058009007655</v>
      </c>
      <c r="AE13" s="3">
        <f>'Producer Surplus'!AH13-'Producer Surplus'!$Z$13</f>
        <v>-201.23336507059867</v>
      </c>
      <c r="AF13" s="3">
        <f>'Producer Surplus'!AI13-'Producer Surplus'!$Z$13</f>
        <v>-44.398545545158413</v>
      </c>
      <c r="AG13" s="3">
        <f>'Producer Surplus'!AJ13-'Producer Surplus'!$Z$13</f>
        <v>-121.92503262940954</v>
      </c>
    </row>
    <row r="14" spans="1:33">
      <c r="A14" s="1" t="s">
        <v>49</v>
      </c>
      <c r="B14" s="3">
        <f>'Producer Surplus'!C14-'Producer Surplus'!$B$14</f>
        <v>0</v>
      </c>
      <c r="C14" s="3">
        <f>'Producer Surplus'!D14-'Producer Surplus'!$B$14</f>
        <v>0</v>
      </c>
      <c r="D14" s="3">
        <f>'Producer Surplus'!E14-'Producer Surplus'!$B$14</f>
        <v>0</v>
      </c>
      <c r="E14" s="3">
        <f>'Producer Surplus'!F14-'Producer Surplus'!$B$14</f>
        <v>0</v>
      </c>
      <c r="F14" s="3">
        <f>'Producer Surplus'!G14-'Producer Surplus'!$B$14</f>
        <v>3993.2456481594741</v>
      </c>
      <c r="G14" s="3">
        <f>'Producer Surplus'!H14-'Producer Surplus'!$B$14</f>
        <v>0</v>
      </c>
      <c r="H14" s="3">
        <f>'Producer Surplus'!I14-'Producer Surplus'!$B$14</f>
        <v>0</v>
      </c>
      <c r="I14" s="3">
        <f>'Producer Surplus'!J14-'Producer Surplus'!$B$14</f>
        <v>0</v>
      </c>
      <c r="J14" s="3">
        <f>'Producer Surplus'!K14-'Producer Surplus'!$B$14</f>
        <v>0</v>
      </c>
      <c r="K14" s="3">
        <f>'Producer Surplus'!L14-'Producer Surplus'!$B$14</f>
        <v>0</v>
      </c>
      <c r="L14" s="3"/>
      <c r="M14" s="3">
        <f>'Producer Surplus'!O14-'Producer Surplus'!$N$14</f>
        <v>0</v>
      </c>
      <c r="N14" s="3">
        <f>'Producer Surplus'!P14-'Producer Surplus'!$N$14</f>
        <v>0</v>
      </c>
      <c r="O14" s="3">
        <f>'Producer Surplus'!Q14-'Producer Surplus'!$N$14</f>
        <v>0</v>
      </c>
      <c r="P14" s="3">
        <f>'Producer Surplus'!R14-'Producer Surplus'!$N$14</f>
        <v>0</v>
      </c>
      <c r="Q14" s="3">
        <f>'Producer Surplus'!S14-'Producer Surplus'!$N$14</f>
        <v>4119.0421740521988</v>
      </c>
      <c r="R14" s="3">
        <f>'Producer Surplus'!T14-'Producer Surplus'!$N$14</f>
        <v>0</v>
      </c>
      <c r="S14" s="3">
        <f>'Producer Surplus'!U14-'Producer Surplus'!$N$14</f>
        <v>0</v>
      </c>
      <c r="T14" s="3">
        <f>'Producer Surplus'!V14-'Producer Surplus'!$N$14</f>
        <v>0</v>
      </c>
      <c r="U14" s="3">
        <f>'Producer Surplus'!W14-'Producer Surplus'!$N$14</f>
        <v>0</v>
      </c>
      <c r="V14" s="3">
        <f>'Producer Surplus'!X14-'Producer Surplus'!$N$14</f>
        <v>0</v>
      </c>
      <c r="W14" s="3"/>
      <c r="X14" s="3">
        <f>'Producer Surplus'!AA14-'Producer Surplus'!$Z$14</f>
        <v>0</v>
      </c>
      <c r="Y14" s="3">
        <f>'Producer Surplus'!AB14-'Producer Surplus'!$Z$14</f>
        <v>0</v>
      </c>
      <c r="Z14" s="3">
        <f>'Producer Surplus'!AC14-'Producer Surplus'!$Z$14</f>
        <v>0</v>
      </c>
      <c r="AA14" s="3">
        <f>'Producer Surplus'!AD14-'Producer Surplus'!$Z$14</f>
        <v>0</v>
      </c>
      <c r="AB14" s="3">
        <f>'Producer Surplus'!AE14-'Producer Surplus'!$Z$14</f>
        <v>4408.170113965557</v>
      </c>
      <c r="AC14" s="3">
        <f>'Producer Surplus'!AF14-'Producer Surplus'!$Z$14</f>
        <v>0</v>
      </c>
      <c r="AD14" s="3">
        <f>'Producer Surplus'!AG14-'Producer Surplus'!$Z$14</f>
        <v>0</v>
      </c>
      <c r="AE14" s="3">
        <f>'Producer Surplus'!AH14-'Producer Surplus'!$Z$14</f>
        <v>0</v>
      </c>
      <c r="AF14" s="3">
        <f>'Producer Surplus'!AI14-'Producer Surplus'!$Z$14</f>
        <v>0</v>
      </c>
      <c r="AG14" s="3">
        <f>'Producer Surplus'!AJ14-'Producer Surplus'!$Z$14</f>
        <v>0</v>
      </c>
    </row>
    <row r="15" spans="1:33">
      <c r="A15" s="1" t="s">
        <v>50</v>
      </c>
      <c r="B15" s="3">
        <f>'Producer Surplus'!C15-'Producer Surplus'!$B$15</f>
        <v>0</v>
      </c>
      <c r="C15" s="3">
        <f>'Producer Surplus'!D15-'Producer Surplus'!$B$15</f>
        <v>0</v>
      </c>
      <c r="D15" s="3">
        <f>'Producer Surplus'!E15-'Producer Surplus'!$B$15</f>
        <v>0</v>
      </c>
      <c r="E15" s="3">
        <f>'Producer Surplus'!F15-'Producer Surplus'!$B$15</f>
        <v>0</v>
      </c>
      <c r="F15" s="3">
        <f>'Producer Surplus'!G15-'Producer Surplus'!$B$15</f>
        <v>5670.7045240482803</v>
      </c>
      <c r="G15" s="3">
        <f>'Producer Surplus'!H15-'Producer Surplus'!$B$15</f>
        <v>0</v>
      </c>
      <c r="H15" s="3">
        <f>'Producer Surplus'!I15-'Producer Surplus'!$B$15</f>
        <v>0</v>
      </c>
      <c r="I15" s="3">
        <f>'Producer Surplus'!J15-'Producer Surplus'!$B$15</f>
        <v>0</v>
      </c>
      <c r="J15" s="3">
        <f>'Producer Surplus'!K15-'Producer Surplus'!$B$15</f>
        <v>0</v>
      </c>
      <c r="K15" s="3">
        <f>'Producer Surplus'!L15-'Producer Surplus'!$B$15</f>
        <v>0</v>
      </c>
      <c r="L15" s="3"/>
      <c r="M15" s="3">
        <f>'Producer Surplus'!O15-'Producer Surplus'!$N$15</f>
        <v>0</v>
      </c>
      <c r="N15" s="3">
        <f>'Producer Surplus'!P15-'Producer Surplus'!$N$15</f>
        <v>0</v>
      </c>
      <c r="O15" s="3">
        <f>'Producer Surplus'!Q15-'Producer Surplus'!$N$15</f>
        <v>0</v>
      </c>
      <c r="P15" s="3">
        <f>'Producer Surplus'!R15-'Producer Surplus'!$N$15</f>
        <v>0</v>
      </c>
      <c r="Q15" s="3">
        <f>'Producer Surplus'!S15-'Producer Surplus'!$N$15</f>
        <v>5412.2581578337649</v>
      </c>
      <c r="R15" s="3">
        <f>'Producer Surplus'!T15-'Producer Surplus'!$N$15</f>
        <v>0</v>
      </c>
      <c r="S15" s="3">
        <f>'Producer Surplus'!U15-'Producer Surplus'!$N$15</f>
        <v>0</v>
      </c>
      <c r="T15" s="3">
        <f>'Producer Surplus'!V15-'Producer Surplus'!$N$15</f>
        <v>0</v>
      </c>
      <c r="U15" s="3">
        <f>'Producer Surplus'!W15-'Producer Surplus'!$N$15</f>
        <v>0</v>
      </c>
      <c r="V15" s="3">
        <f>'Producer Surplus'!X15-'Producer Surplus'!$N$15</f>
        <v>0</v>
      </c>
      <c r="W15" s="3"/>
      <c r="X15" s="3">
        <f>'Producer Surplus'!AA15-'Producer Surplus'!$Z$15</f>
        <v>0</v>
      </c>
      <c r="Y15" s="3">
        <f>'Producer Surplus'!AB15-'Producer Surplus'!$Z$15</f>
        <v>0</v>
      </c>
      <c r="Z15" s="3">
        <f>'Producer Surplus'!AC15-'Producer Surplus'!$Z$15</f>
        <v>0</v>
      </c>
      <c r="AA15" s="3">
        <f>'Producer Surplus'!AD15-'Producer Surplus'!$Z$15</f>
        <v>0</v>
      </c>
      <c r="AB15" s="3">
        <f>'Producer Surplus'!AE15-'Producer Surplus'!$Z$15</f>
        <v>6053.4537104994079</v>
      </c>
      <c r="AC15" s="3">
        <f>'Producer Surplus'!AF15-'Producer Surplus'!$Z$15</f>
        <v>0</v>
      </c>
      <c r="AD15" s="3">
        <f>'Producer Surplus'!AG15-'Producer Surplus'!$Z$15</f>
        <v>0</v>
      </c>
      <c r="AE15" s="3">
        <f>'Producer Surplus'!AH15-'Producer Surplus'!$Z$15</f>
        <v>0</v>
      </c>
      <c r="AF15" s="3">
        <f>'Producer Surplus'!AI15-'Producer Surplus'!$Z$15</f>
        <v>0</v>
      </c>
      <c r="AG15" s="3">
        <f>'Producer Surplus'!AJ15-'Producer Surplus'!$Z$15</f>
        <v>0</v>
      </c>
    </row>
    <row r="16" spans="1:33">
      <c r="A16" s="1" t="s">
        <v>51</v>
      </c>
      <c r="B16" s="3">
        <f>'Producer Surplus'!C16-'Producer Surplus'!$B$16</f>
        <v>0</v>
      </c>
      <c r="C16" s="3">
        <f>'Producer Surplus'!D16-'Producer Surplus'!$B$16</f>
        <v>0</v>
      </c>
      <c r="D16" s="3">
        <f>'Producer Surplus'!E16-'Producer Surplus'!$B$16</f>
        <v>0</v>
      </c>
      <c r="E16" s="3">
        <f>'Producer Surplus'!F16-'Producer Surplus'!$B$16</f>
        <v>0</v>
      </c>
      <c r="F16" s="3">
        <f>'Producer Surplus'!G16-'Producer Surplus'!$B$16</f>
        <v>7527.1930639830462</v>
      </c>
      <c r="G16" s="3">
        <f>'Producer Surplus'!H16-'Producer Surplus'!$B$16</f>
        <v>0</v>
      </c>
      <c r="H16" s="3">
        <f>'Producer Surplus'!I16-'Producer Surplus'!$B$16</f>
        <v>0</v>
      </c>
      <c r="I16" s="3">
        <f>'Producer Surplus'!J16-'Producer Surplus'!$B$16</f>
        <v>0</v>
      </c>
      <c r="J16" s="3">
        <f>'Producer Surplus'!K16-'Producer Surplus'!$B$16</f>
        <v>0</v>
      </c>
      <c r="K16" s="3">
        <f>'Producer Surplus'!L16-'Producer Surplus'!$B$16</f>
        <v>0</v>
      </c>
      <c r="L16" s="3"/>
      <c r="M16" s="3">
        <f>'Producer Surplus'!O16-'Producer Surplus'!$N$16</f>
        <v>0</v>
      </c>
      <c r="N16" s="3">
        <f>'Producer Surplus'!P16-'Producer Surplus'!$N$16</f>
        <v>0</v>
      </c>
      <c r="O16" s="3">
        <f>'Producer Surplus'!Q16-'Producer Surplus'!$N$16</f>
        <v>0</v>
      </c>
      <c r="P16" s="3">
        <f>'Producer Surplus'!R16-'Producer Surplus'!$N$16</f>
        <v>0</v>
      </c>
      <c r="Q16" s="3">
        <f>'Producer Surplus'!S16-'Producer Surplus'!$N$16</f>
        <v>6909.6267486716779</v>
      </c>
      <c r="R16" s="3">
        <f>'Producer Surplus'!T16-'Producer Surplus'!$N$16</f>
        <v>0</v>
      </c>
      <c r="S16" s="3">
        <f>'Producer Surplus'!U16-'Producer Surplus'!$N$16</f>
        <v>0</v>
      </c>
      <c r="T16" s="3">
        <f>'Producer Surplus'!V16-'Producer Surplus'!$N$16</f>
        <v>0</v>
      </c>
      <c r="U16" s="3">
        <f>'Producer Surplus'!W16-'Producer Surplus'!$N$16</f>
        <v>0</v>
      </c>
      <c r="V16" s="3">
        <f>'Producer Surplus'!X16-'Producer Surplus'!$N$16</f>
        <v>0</v>
      </c>
      <c r="W16" s="3"/>
      <c r="X16" s="3">
        <f>'Producer Surplus'!AA16-'Producer Surplus'!$Z$16</f>
        <v>0</v>
      </c>
      <c r="Y16" s="3">
        <f>'Producer Surplus'!AB16-'Producer Surplus'!$Z$16</f>
        <v>0</v>
      </c>
      <c r="Z16" s="3">
        <f>'Producer Surplus'!AC16-'Producer Surplus'!$Z$16</f>
        <v>0</v>
      </c>
      <c r="AA16" s="3">
        <f>'Producer Surplus'!AD16-'Producer Surplus'!$Z$16</f>
        <v>0</v>
      </c>
      <c r="AB16" s="3">
        <f>'Producer Surplus'!AE16-'Producer Surplus'!$Z$16</f>
        <v>7880.4996577006796</v>
      </c>
      <c r="AC16" s="3">
        <f>'Producer Surplus'!AF16-'Producer Surplus'!$Z$16</f>
        <v>0</v>
      </c>
      <c r="AD16" s="3">
        <f>'Producer Surplus'!AG16-'Producer Surplus'!$Z$16</f>
        <v>0</v>
      </c>
      <c r="AE16" s="3">
        <f>'Producer Surplus'!AH16-'Producer Surplus'!$Z$16</f>
        <v>0</v>
      </c>
      <c r="AF16" s="3">
        <f>'Producer Surplus'!AI16-'Producer Surplus'!$Z$16</f>
        <v>0</v>
      </c>
      <c r="AG16" s="3">
        <f>'Producer Surplus'!AJ16-'Producer Surplus'!$Z$16</f>
        <v>0</v>
      </c>
    </row>
    <row r="17" spans="1:33">
      <c r="A17" s="1" t="s">
        <v>52</v>
      </c>
      <c r="B17" s="3">
        <f>'Producer Surplus'!C17-'Producer Surplus'!$B$17</f>
        <v>17.811350508532882</v>
      </c>
      <c r="C17" s="3">
        <f>'Producer Surplus'!D17-'Producer Surplus'!$B$17</f>
        <v>22.027207523222955</v>
      </c>
      <c r="D17" s="3">
        <f>'Producer Surplus'!E17-'Producer Surplus'!$B$17</f>
        <v>19.198931519274993</v>
      </c>
      <c r="E17" s="3">
        <f>'Producer Surplus'!F17-'Producer Surplus'!$B$17</f>
        <v>20.195244875612957</v>
      </c>
      <c r="F17" s="3">
        <f>'Producer Surplus'!G17-'Producer Surplus'!$B$17</f>
        <v>-2.843134432239026</v>
      </c>
      <c r="G17" s="3">
        <f>'Producer Surplus'!H17-'Producer Surplus'!$B$17</f>
        <v>-1.9993682187350714</v>
      </c>
      <c r="H17" s="3">
        <f>'Producer Surplus'!I17-'Producer Surplus'!$B$17</f>
        <v>0.68701730216298529</v>
      </c>
      <c r="I17" s="3">
        <f>'Producer Surplus'!J17-'Producer Surplus'!$B$17</f>
        <v>17.392747938244952</v>
      </c>
      <c r="J17" s="3">
        <f>'Producer Surplus'!K17-'Producer Surplus'!$B$17</f>
        <v>19.462336267434011</v>
      </c>
      <c r="K17" s="3">
        <f>'Producer Surplus'!L17-'Producer Surplus'!$B$17</f>
        <v>18.324126384977944</v>
      </c>
      <c r="L17" s="3"/>
      <c r="M17" s="3">
        <f>'Producer Surplus'!O17-'Producer Surplus'!$N$17</f>
        <v>17.922726815271062</v>
      </c>
      <c r="N17" s="3">
        <f>'Producer Surplus'!P17-'Producer Surplus'!$N$17</f>
        <v>21.086380393417016</v>
      </c>
      <c r="O17" s="3">
        <f>'Producer Surplus'!Q17-'Producer Surplus'!$N$17</f>
        <v>18.638923958338069</v>
      </c>
      <c r="P17" s="3">
        <f>'Producer Surplus'!R17-'Producer Surplus'!$N$17</f>
        <v>19.786280551466007</v>
      </c>
      <c r="Q17" s="3">
        <f>'Producer Surplus'!S17-'Producer Surplus'!$N$17</f>
        <v>-2.9626346730329942</v>
      </c>
      <c r="R17" s="3">
        <f>'Producer Surplus'!T17-'Producer Surplus'!$N$17</f>
        <v>-1.2072433963628555</v>
      </c>
      <c r="S17" s="3">
        <f>'Producer Surplus'!U17-'Producer Surplus'!$N$17</f>
        <v>-9.0650168988076985E-2</v>
      </c>
      <c r="T17" s="3">
        <f>'Producer Surplus'!V17-'Producer Surplus'!$N$17</f>
        <v>15.994964277481131</v>
      </c>
      <c r="U17" s="3">
        <f>'Producer Surplus'!W17-'Producer Surplus'!$N$17</f>
        <v>17.862792388890057</v>
      </c>
      <c r="V17" s="3">
        <f>'Producer Surplus'!X17-'Producer Surplus'!$N$17</f>
        <v>17.605144945089023</v>
      </c>
      <c r="W17" s="3"/>
      <c r="X17" s="3">
        <f>'Producer Surplus'!AA17-'Producer Surplus'!$Z$17</f>
        <v>16.088016049688122</v>
      </c>
      <c r="Y17" s="3">
        <f>'Producer Surplus'!AB17-'Producer Surplus'!$Z$17</f>
        <v>15.567749710130215</v>
      </c>
      <c r="Z17" s="3">
        <f>'Producer Surplus'!AC17-'Producer Surplus'!$Z$17</f>
        <v>14.664189231599039</v>
      </c>
      <c r="AA17" s="3">
        <f>'Producer Surplus'!AD17-'Producer Surplus'!$Z$17</f>
        <v>16.200814753928171</v>
      </c>
      <c r="AB17" s="3">
        <f>'Producer Surplus'!AE17-'Producer Surplus'!$Z$17</f>
        <v>-4.0073248362328968</v>
      </c>
      <c r="AC17" s="3">
        <f>'Producer Surplus'!AF17-'Producer Surplus'!$Z$17</f>
        <v>-0.76608533209196139</v>
      </c>
      <c r="AD17" s="3">
        <f>'Producer Surplus'!AG17-'Producer Surplus'!$Z$17</f>
        <v>-5.928628437777661E-2</v>
      </c>
      <c r="AE17" s="3">
        <f>'Producer Surplus'!AH17-'Producer Surplus'!$Z$17</f>
        <v>14.747999775041194</v>
      </c>
      <c r="AF17" s="3">
        <f>'Producer Surplus'!AI17-'Producer Surplus'!$Z$17</f>
        <v>13.585899112935067</v>
      </c>
      <c r="AG17" s="3">
        <f>'Producer Surplus'!AJ17-'Producer Surplus'!$Z$17</f>
        <v>15.179282214861132</v>
      </c>
    </row>
    <row r="18" spans="1:33">
      <c r="A18" s="1" t="s">
        <v>53</v>
      </c>
      <c r="B18" s="3">
        <f>'Producer Surplus'!C18-'Producer Surplus'!$B$18</f>
        <v>52.259930989889881</v>
      </c>
      <c r="C18" s="3">
        <f>'Producer Surplus'!D18-'Producer Surplus'!$B$18</f>
        <v>55.405832966869866</v>
      </c>
      <c r="D18" s="3">
        <f>'Producer Surplus'!E18-'Producer Surplus'!$B$18</f>
        <v>49.171651050010041</v>
      </c>
      <c r="E18" s="3">
        <f>'Producer Surplus'!F18-'Producer Surplus'!$B$18</f>
        <v>50.129069199272976</v>
      </c>
      <c r="F18" s="3">
        <f>'Producer Surplus'!G18-'Producer Surplus'!$B$18</f>
        <v>-1.0635934710810488</v>
      </c>
      <c r="G18" s="3">
        <f>'Producer Surplus'!H18-'Producer Surplus'!$B$18</f>
        <v>-2.5736140726398844</v>
      </c>
      <c r="H18" s="3">
        <f>'Producer Surplus'!I18-'Producer Surplus'!$B$18</f>
        <v>0.18990595383888831</v>
      </c>
      <c r="I18" s="3">
        <f>'Producer Surplus'!J18-'Producer Surplus'!$B$18</f>
        <v>50.798529927125969</v>
      </c>
      <c r="J18" s="3">
        <f>'Producer Surplus'!K18-'Producer Surplus'!$B$18</f>
        <v>48.95097209135497</v>
      </c>
      <c r="K18" s="3">
        <f>'Producer Surplus'!L18-'Producer Surplus'!$B$18</f>
        <v>47.947925968177969</v>
      </c>
      <c r="L18" s="3"/>
      <c r="M18" s="3">
        <f>'Producer Surplus'!O18-'Producer Surplus'!$N$18</f>
        <v>47.661309792589009</v>
      </c>
      <c r="N18" s="3">
        <f>'Producer Surplus'!P18-'Producer Surplus'!$N$18</f>
        <v>50.075138558822914</v>
      </c>
      <c r="O18" s="3">
        <f>'Producer Surplus'!Q18-'Producer Surplus'!$N$18</f>
        <v>44.630820596966942</v>
      </c>
      <c r="P18" s="3">
        <f>'Producer Surplus'!R18-'Producer Surplus'!$N$18</f>
        <v>45.867807753031911</v>
      </c>
      <c r="Q18" s="3">
        <f>'Producer Surplus'!S18-'Producer Surplus'!$N$18</f>
        <v>-0.91065208409804654</v>
      </c>
      <c r="R18" s="3">
        <f>'Producer Surplus'!T18-'Producer Surplus'!$N$18</f>
        <v>-0.85465860338604216</v>
      </c>
      <c r="S18" s="3">
        <f>'Producer Surplus'!U18-'Producer Surplus'!$N$18</f>
        <v>-9.9249365911077803E-2</v>
      </c>
      <c r="T18" s="3">
        <f>'Producer Surplus'!V18-'Producer Surplus'!$N$18</f>
        <v>44.329434699278863</v>
      </c>
      <c r="U18" s="3">
        <f>'Producer Surplus'!W18-'Producer Surplus'!$N$18</f>
        <v>42.692425094884015</v>
      </c>
      <c r="V18" s="3">
        <f>'Producer Surplus'!X18-'Producer Surplus'!$N$18</f>
        <v>42.791509874625945</v>
      </c>
      <c r="W18" s="3"/>
      <c r="X18" s="3">
        <f>'Producer Surplus'!AA18-'Producer Surplus'!$Z$18</f>
        <v>40.039049251357142</v>
      </c>
      <c r="Y18" s="3">
        <f>'Producer Surplus'!AB18-'Producer Surplus'!$Z$18</f>
        <v>39.647041234753146</v>
      </c>
      <c r="Z18" s="3">
        <f>'Producer Surplus'!AC18-'Producer Surplus'!$Z$18</f>
        <v>36.335754822423041</v>
      </c>
      <c r="AA18" s="3">
        <f>'Producer Surplus'!AD18-'Producer Surplus'!$Z$18</f>
        <v>38.392939079382131</v>
      </c>
      <c r="AB18" s="3">
        <f>'Producer Surplus'!AE18-'Producer Surplus'!$Z$18</f>
        <v>-1.781255699050007</v>
      </c>
      <c r="AC18" s="3">
        <f>'Producer Surplus'!AF18-'Producer Surplus'!$Z$18</f>
        <v>-1.0238563226868109</v>
      </c>
      <c r="AD18" s="3">
        <f>'Producer Surplus'!AG18-'Producer Surplus'!$Z$18</f>
        <v>7.8951722061106011E-2</v>
      </c>
      <c r="AE18" s="3">
        <f>'Producer Surplus'!AH18-'Producer Surplus'!$Z$18</f>
        <v>37.536470478112165</v>
      </c>
      <c r="AF18" s="3">
        <f>'Producer Surplus'!AI18-'Producer Surplus'!$Z$18</f>
        <v>34.782217213392983</v>
      </c>
      <c r="AG18" s="3">
        <f>'Producer Surplus'!AJ18-'Producer Surplus'!$Z$18</f>
        <v>35.92773618130002</v>
      </c>
    </row>
    <row r="19" spans="1:33">
      <c r="A19" s="1" t="s">
        <v>54</v>
      </c>
      <c r="B19" s="3">
        <f>'Producer Surplus'!C19-'Producer Surplus'!$B$19</f>
        <v>0</v>
      </c>
      <c r="C19" s="3">
        <f>'Producer Surplus'!D19-'Producer Surplus'!$B$19</f>
        <v>0</v>
      </c>
      <c r="D19" s="3">
        <f>'Producer Surplus'!E19-'Producer Surplus'!$B$19</f>
        <v>0</v>
      </c>
      <c r="E19" s="3">
        <f>'Producer Surplus'!F19-'Producer Surplus'!$B$19</f>
        <v>0</v>
      </c>
      <c r="F19" s="3">
        <f>'Producer Surplus'!G19-'Producer Surplus'!$B$19</f>
        <v>0</v>
      </c>
      <c r="G19" s="3">
        <f>'Producer Surplus'!H19-'Producer Surplus'!$B$19</f>
        <v>3016.2644091951529</v>
      </c>
      <c r="H19" s="3">
        <f>'Producer Surplus'!I19-'Producer Surplus'!$B$19</f>
        <v>0</v>
      </c>
      <c r="I19" s="3">
        <f>'Producer Surplus'!J19-'Producer Surplus'!$B$19</f>
        <v>0</v>
      </c>
      <c r="J19" s="3">
        <f>'Producer Surplus'!K19-'Producer Surplus'!$B$19</f>
        <v>0</v>
      </c>
      <c r="K19" s="3">
        <f>'Producer Surplus'!L19-'Producer Surplus'!$B$19</f>
        <v>0</v>
      </c>
      <c r="L19" s="3"/>
      <c r="M19" s="3">
        <f>'Producer Surplus'!O19-'Producer Surplus'!$N$19</f>
        <v>0</v>
      </c>
      <c r="N19" s="3">
        <f>'Producer Surplus'!P19-'Producer Surplus'!$N$19</f>
        <v>0</v>
      </c>
      <c r="O19" s="3">
        <f>'Producer Surplus'!Q19-'Producer Surplus'!$N$19</f>
        <v>0</v>
      </c>
      <c r="P19" s="3">
        <f>'Producer Surplus'!R19-'Producer Surplus'!$N$19</f>
        <v>0</v>
      </c>
      <c r="Q19" s="3">
        <f>'Producer Surplus'!S19-'Producer Surplus'!$N$19</f>
        <v>0</v>
      </c>
      <c r="R19" s="3">
        <f>'Producer Surplus'!T19-'Producer Surplus'!$N$19</f>
        <v>2961.828244973095</v>
      </c>
      <c r="S19" s="3">
        <f>'Producer Surplus'!U19-'Producer Surplus'!$N$19</f>
        <v>0</v>
      </c>
      <c r="T19" s="3">
        <f>'Producer Surplus'!V19-'Producer Surplus'!$N$19</f>
        <v>0</v>
      </c>
      <c r="U19" s="3">
        <f>'Producer Surplus'!W19-'Producer Surplus'!$N$19</f>
        <v>0</v>
      </c>
      <c r="V19" s="3">
        <f>'Producer Surplus'!X19-'Producer Surplus'!$N$19</f>
        <v>0</v>
      </c>
      <c r="W19" s="3"/>
      <c r="X19" s="3">
        <f>'Producer Surplus'!AA19-'Producer Surplus'!$Z$19</f>
        <v>0</v>
      </c>
      <c r="Y19" s="3">
        <f>'Producer Surplus'!AB19-'Producer Surplus'!$Z$19</f>
        <v>0</v>
      </c>
      <c r="Z19" s="3">
        <f>'Producer Surplus'!AC19-'Producer Surplus'!$Z$19</f>
        <v>0</v>
      </c>
      <c r="AA19" s="3">
        <f>'Producer Surplus'!AD19-'Producer Surplus'!$Z$19</f>
        <v>0</v>
      </c>
      <c r="AB19" s="3">
        <f>'Producer Surplus'!AE19-'Producer Surplus'!$Z$19</f>
        <v>0</v>
      </c>
      <c r="AC19" s="3">
        <f>'Producer Surplus'!AF19-'Producer Surplus'!$Z$19</f>
        <v>3012.1179922694641</v>
      </c>
      <c r="AD19" s="3">
        <f>'Producer Surplus'!AG19-'Producer Surplus'!$Z$19</f>
        <v>0</v>
      </c>
      <c r="AE19" s="3">
        <f>'Producer Surplus'!AH19-'Producer Surplus'!$Z$19</f>
        <v>0</v>
      </c>
      <c r="AF19" s="3">
        <f>'Producer Surplus'!AI19-'Producer Surplus'!$Z$19</f>
        <v>0</v>
      </c>
      <c r="AG19" s="3">
        <f>'Producer Surplus'!AJ19-'Producer Surplus'!$Z$19</f>
        <v>0</v>
      </c>
    </row>
    <row r="20" spans="1:33">
      <c r="A20" s="1" t="s">
        <v>55</v>
      </c>
      <c r="B20" s="3">
        <f>'Producer Surplus'!C20-'Producer Surplus'!$B$20</f>
        <v>0</v>
      </c>
      <c r="C20" s="3">
        <f>'Producer Surplus'!D20-'Producer Surplus'!$B$20</f>
        <v>0</v>
      </c>
      <c r="D20" s="3">
        <f>'Producer Surplus'!E20-'Producer Surplus'!$B$20</f>
        <v>0</v>
      </c>
      <c r="E20" s="3">
        <f>'Producer Surplus'!F20-'Producer Surplus'!$B$20</f>
        <v>0</v>
      </c>
      <c r="F20" s="3">
        <f>'Producer Surplus'!G20-'Producer Surplus'!$B$20</f>
        <v>0</v>
      </c>
      <c r="G20" s="3">
        <f>'Producer Surplus'!H20-'Producer Surplus'!$B$20</f>
        <v>840.75680619854199</v>
      </c>
      <c r="H20" s="3">
        <f>'Producer Surplus'!I20-'Producer Surplus'!$B$20</f>
        <v>0</v>
      </c>
      <c r="I20" s="3">
        <f>'Producer Surplus'!J20-'Producer Surplus'!$B$20</f>
        <v>0</v>
      </c>
      <c r="J20" s="3">
        <f>'Producer Surplus'!K20-'Producer Surplus'!$B$20</f>
        <v>0</v>
      </c>
      <c r="K20" s="3">
        <f>'Producer Surplus'!L20-'Producer Surplus'!$B$20</f>
        <v>0</v>
      </c>
      <c r="L20" s="3"/>
      <c r="M20" s="3">
        <f>'Producer Surplus'!O20-'Producer Surplus'!$N$20</f>
        <v>0</v>
      </c>
      <c r="N20" s="3">
        <f>'Producer Surplus'!P20-'Producer Surplus'!$N$20</f>
        <v>0</v>
      </c>
      <c r="O20" s="3">
        <f>'Producer Surplus'!Q20-'Producer Surplus'!$N$20</f>
        <v>0</v>
      </c>
      <c r="P20" s="3">
        <f>'Producer Surplus'!R20-'Producer Surplus'!$N$20</f>
        <v>0</v>
      </c>
      <c r="Q20" s="3">
        <f>'Producer Surplus'!S20-'Producer Surplus'!$N$20</f>
        <v>0</v>
      </c>
      <c r="R20" s="3">
        <f>'Producer Surplus'!T20-'Producer Surplus'!$N$20</f>
        <v>839.24816550557705</v>
      </c>
      <c r="S20" s="3">
        <f>'Producer Surplus'!U20-'Producer Surplus'!$N$20</f>
        <v>0</v>
      </c>
      <c r="T20" s="3">
        <f>'Producer Surplus'!V20-'Producer Surplus'!$N$20</f>
        <v>0</v>
      </c>
      <c r="U20" s="3">
        <f>'Producer Surplus'!W20-'Producer Surplus'!$N$20</f>
        <v>0</v>
      </c>
      <c r="V20" s="3">
        <f>'Producer Surplus'!X20-'Producer Surplus'!$N$20</f>
        <v>0</v>
      </c>
      <c r="W20" s="3"/>
      <c r="X20" s="3">
        <f>'Producer Surplus'!AA20-'Producer Surplus'!$Z$20</f>
        <v>0</v>
      </c>
      <c r="Y20" s="3">
        <f>'Producer Surplus'!AB20-'Producer Surplus'!$Z$20</f>
        <v>0</v>
      </c>
      <c r="Z20" s="3">
        <f>'Producer Surplus'!AC20-'Producer Surplus'!$Z$20</f>
        <v>0</v>
      </c>
      <c r="AA20" s="3">
        <f>'Producer Surplus'!AD20-'Producer Surplus'!$Z$20</f>
        <v>0</v>
      </c>
      <c r="AB20" s="3">
        <f>'Producer Surplus'!AE20-'Producer Surplus'!$Z$20</f>
        <v>0</v>
      </c>
      <c r="AC20" s="3">
        <f>'Producer Surplus'!AF20-'Producer Surplus'!$Z$20</f>
        <v>844.77064385079188</v>
      </c>
      <c r="AD20" s="3">
        <f>'Producer Surplus'!AG20-'Producer Surplus'!$Z$20</f>
        <v>0</v>
      </c>
      <c r="AE20" s="3">
        <f>'Producer Surplus'!AH20-'Producer Surplus'!$Z$20</f>
        <v>0</v>
      </c>
      <c r="AF20" s="3">
        <f>'Producer Surplus'!AI20-'Producer Surplus'!$Z$20</f>
        <v>0</v>
      </c>
      <c r="AG20" s="3">
        <f>'Producer Surplus'!AJ20-'Producer Surplus'!$Z$20</f>
        <v>0</v>
      </c>
    </row>
    <row r="21" spans="1:33">
      <c r="A21" s="1" t="s">
        <v>56</v>
      </c>
      <c r="B21" s="3">
        <f>'Producer Surplus'!C21-'Producer Surplus'!$B$21</f>
        <v>24.315695921548013</v>
      </c>
      <c r="C21" s="3">
        <f>'Producer Surplus'!D21-'Producer Surplus'!$B$21</f>
        <v>35.415946266170977</v>
      </c>
      <c r="D21" s="3">
        <f>'Producer Surplus'!E21-'Producer Surplus'!$B$21</f>
        <v>28.741856303572149</v>
      </c>
      <c r="E21" s="3">
        <f>'Producer Surplus'!F21-'Producer Surplus'!$B$21</f>
        <v>26.072341273807979</v>
      </c>
      <c r="F21" s="3">
        <f>'Producer Surplus'!G21-'Producer Surplus'!$B$21</f>
        <v>19.888656577410075</v>
      </c>
      <c r="G21" s="3">
        <f>'Producer Surplus'!H21-'Producer Surplus'!$B$21</f>
        <v>-3785.893871745217</v>
      </c>
      <c r="H21" s="3">
        <f>'Producer Surplus'!I21-'Producer Surplus'!$B$21</f>
        <v>-1.4330592572828209</v>
      </c>
      <c r="I21" s="3">
        <f>'Producer Surplus'!J21-'Producer Surplus'!$B$21</f>
        <v>26.138839111024026</v>
      </c>
      <c r="J21" s="3">
        <f>'Producer Surplus'!K21-'Producer Surplus'!$B$21</f>
        <v>25.367920380107989</v>
      </c>
      <c r="K21" s="3">
        <f>'Producer Surplus'!L21-'Producer Surplus'!$B$21</f>
        <v>28.984006912113273</v>
      </c>
      <c r="L21" s="3"/>
      <c r="M21" s="3">
        <f>'Producer Surplus'!O21-'Producer Surplus'!$N$21</f>
        <v>23.439554550675894</v>
      </c>
      <c r="N21" s="3">
        <f>'Producer Surplus'!P21-'Producer Surplus'!$N$21</f>
        <v>28.586356677764797</v>
      </c>
      <c r="O21" s="3">
        <f>'Producer Surplus'!Q21-'Producer Surplus'!$N$21</f>
        <v>20.737843669996892</v>
      </c>
      <c r="P21" s="3">
        <f>'Producer Surplus'!R21-'Producer Surplus'!$N$21</f>
        <v>22.576789054488927</v>
      </c>
      <c r="Q21" s="3">
        <f>'Producer Surplus'!S21-'Producer Surplus'!$N$21</f>
        <v>25.512724055296076</v>
      </c>
      <c r="R21" s="3">
        <f>'Producer Surplus'!T21-'Producer Surplus'!$N$21</f>
        <v>-3706.906988520494</v>
      </c>
      <c r="S21" s="3">
        <f>'Producer Surplus'!U21-'Producer Surplus'!$N$21</f>
        <v>-1.8211493727521884</v>
      </c>
      <c r="T21" s="3">
        <f>'Producer Surplus'!V21-'Producer Surplus'!$N$21</f>
        <v>25.558896821682083</v>
      </c>
      <c r="U21" s="3">
        <f>'Producer Surplus'!W21-'Producer Surplus'!$N$21</f>
        <v>20.063431822622078</v>
      </c>
      <c r="V21" s="3">
        <f>'Producer Surplus'!X21-'Producer Surplus'!$N$21</f>
        <v>18.692808677395988</v>
      </c>
      <c r="W21" s="3"/>
      <c r="X21" s="3">
        <f>'Producer Surplus'!AA21-'Producer Surplus'!$Z$21</f>
        <v>28.483398660049261</v>
      </c>
      <c r="Y21" s="3">
        <f>'Producer Surplus'!AB21-'Producer Surplus'!$Z$21</f>
        <v>15.677637535866324</v>
      </c>
      <c r="Z21" s="3">
        <f>'Producer Surplus'!AC21-'Producer Surplus'!$Z$21</f>
        <v>18.676064885168216</v>
      </c>
      <c r="AA21" s="3">
        <f>'Producer Surplus'!AD21-'Producer Surplus'!$Z$21</f>
        <v>13.466586136928072</v>
      </c>
      <c r="AB21" s="3">
        <f>'Producer Surplus'!AE21-'Producer Surplus'!$Z$21</f>
        <v>15.715675041079976</v>
      </c>
      <c r="AC21" s="3">
        <f>'Producer Surplus'!AF21-'Producer Surplus'!$Z$21</f>
        <v>-3782.7008011210978</v>
      </c>
      <c r="AD21" s="3">
        <f>'Producer Surplus'!AG21-'Producer Surplus'!$Z$21</f>
        <v>-0.79775873173366563</v>
      </c>
      <c r="AE21" s="3">
        <f>'Producer Surplus'!AH21-'Producer Surplus'!$Z$21</f>
        <v>25.861035078979057</v>
      </c>
      <c r="AF21" s="3">
        <f>'Producer Surplus'!AI21-'Producer Surplus'!$Z$21</f>
        <v>6.8527790237421868</v>
      </c>
      <c r="AG21" s="3">
        <f>'Producer Surplus'!AJ21-'Producer Surplus'!$Z$21</f>
        <v>15.196811243331922</v>
      </c>
    </row>
    <row r="22" spans="1:33">
      <c r="A22" s="1" t="s">
        <v>57</v>
      </c>
      <c r="B22" s="3">
        <f>'Producer Surplus'!C22-'Producer Surplus'!$B$22</f>
        <v>-99.357644974581035</v>
      </c>
      <c r="C22" s="3">
        <f>'Producer Surplus'!D22-'Producer Surplus'!$B$22</f>
        <v>-195.91987848091412</v>
      </c>
      <c r="D22" s="3">
        <f>'Producer Surplus'!E22-'Producer Surplus'!$B$22</f>
        <v>-125.13546159730504</v>
      </c>
      <c r="E22" s="3">
        <f>'Producer Surplus'!F22-'Producer Surplus'!$B$22</f>
        <v>-161.45922094762318</v>
      </c>
      <c r="F22" s="3">
        <f>'Producer Surplus'!G22-'Producer Surplus'!$B$22</f>
        <v>-18.851752336667232</v>
      </c>
      <c r="G22" s="3">
        <f>'Producer Surplus'!H22-'Producer Surplus'!$B$22</f>
        <v>-22.227495320972139</v>
      </c>
      <c r="H22" s="3">
        <f>'Producer Surplus'!I22-'Producer Surplus'!$B$22</f>
        <v>-2716.256406764081</v>
      </c>
      <c r="I22" s="3">
        <f>'Producer Surplus'!J22-'Producer Surplus'!$B$22</f>
        <v>-2716.256406764081</v>
      </c>
      <c r="J22" s="3">
        <f>'Producer Surplus'!K22-'Producer Surplus'!$B$22</f>
        <v>-2716.256406764081</v>
      </c>
      <c r="K22" s="3">
        <f>'Producer Surplus'!L22-'Producer Surplus'!$B$22</f>
        <v>-2716.256406764081</v>
      </c>
      <c r="L22" s="3"/>
      <c r="M22" s="3">
        <f>'Producer Surplus'!O22-'Producer Surplus'!$N$22</f>
        <v>-81.744584325380856</v>
      </c>
      <c r="N22" s="3">
        <f>'Producer Surplus'!P22-'Producer Surplus'!$N$22</f>
        <v>-165.576560164282</v>
      </c>
      <c r="O22" s="3">
        <f>'Producer Surplus'!Q22-'Producer Surplus'!$N$22</f>
        <v>-124.85202477042276</v>
      </c>
      <c r="P22" s="3">
        <f>'Producer Surplus'!R22-'Producer Surplus'!$N$22</f>
        <v>-161.73774317728885</v>
      </c>
      <c r="Q22" s="3">
        <f>'Producer Surplus'!S22-'Producer Surplus'!$N$22</f>
        <v>-39.314791118402809</v>
      </c>
      <c r="R22" s="3">
        <f>'Producer Surplus'!T22-'Producer Surplus'!$N$22</f>
        <v>-34.289688387161732</v>
      </c>
      <c r="S22" s="3">
        <f>'Producer Surplus'!U22-'Producer Surplus'!$N$22</f>
        <v>-2838.9916460553318</v>
      </c>
      <c r="T22" s="3">
        <f>'Producer Surplus'!V22-'Producer Surplus'!$N$22</f>
        <v>-2838.9916460553318</v>
      </c>
      <c r="U22" s="3">
        <f>'Producer Surplus'!W22-'Producer Surplus'!$N$22</f>
        <v>-2838.9916460553318</v>
      </c>
      <c r="V22" s="3">
        <f>'Producer Surplus'!X22-'Producer Surplus'!$N$22</f>
        <v>-2838.9916460553318</v>
      </c>
      <c r="W22" s="3"/>
      <c r="X22" s="3">
        <f>'Producer Surplus'!AA22-'Producer Surplus'!$Z$22</f>
        <v>-118.80101765784093</v>
      </c>
      <c r="Y22" s="3">
        <f>'Producer Surplus'!AB22-'Producer Surplus'!$Z$22</f>
        <v>-160.37768454530578</v>
      </c>
      <c r="Z22" s="3">
        <f>'Producer Surplus'!AC22-'Producer Surplus'!$Z$22</f>
        <v>-95.039820061856972</v>
      </c>
      <c r="AA22" s="3">
        <f>'Producer Surplus'!AD22-'Producer Surplus'!$Z$22</f>
        <v>-107.92502422853886</v>
      </c>
      <c r="AB22" s="3">
        <f>'Producer Surplus'!AE22-'Producer Surplus'!$Z$22</f>
        <v>-15.823453588694065</v>
      </c>
      <c r="AC22" s="3">
        <f>'Producer Surplus'!AF22-'Producer Surplus'!$Z$22</f>
        <v>-19.490239029416898</v>
      </c>
      <c r="AD22" s="3">
        <f>'Producer Surplus'!AG22-'Producer Surplus'!$Z$22</f>
        <v>-3036.0192355392369</v>
      </c>
      <c r="AE22" s="3">
        <f>'Producer Surplus'!AH22-'Producer Surplus'!$Z$22</f>
        <v>-3036.0192355392369</v>
      </c>
      <c r="AF22" s="3">
        <f>'Producer Surplus'!AI22-'Producer Surplus'!$Z$22</f>
        <v>-3036.0192355392369</v>
      </c>
      <c r="AG22" s="3">
        <f>'Producer Surplus'!AJ22-'Producer Surplus'!$Z$22</f>
        <v>-3036.0192355392369</v>
      </c>
    </row>
    <row r="23" spans="1:33">
      <c r="A23" s="1" t="s">
        <v>58</v>
      </c>
      <c r="B23" s="3">
        <f>'Producer Surplus'!C23-'Producer Surplus'!$B$23</f>
        <v>0</v>
      </c>
      <c r="C23" s="3">
        <f>'Producer Surplus'!D23-'Producer Surplus'!$B$23</f>
        <v>0</v>
      </c>
      <c r="D23" s="3">
        <f>'Producer Surplus'!E23-'Producer Surplus'!$B$23</f>
        <v>0</v>
      </c>
      <c r="E23" s="3">
        <f>'Producer Surplus'!F23-'Producer Surplus'!$B$23</f>
        <v>0</v>
      </c>
      <c r="F23" s="3">
        <f>'Producer Surplus'!G23-'Producer Surplus'!$B$23</f>
        <v>0</v>
      </c>
      <c r="G23" s="3">
        <f>'Producer Surplus'!H23-'Producer Surplus'!$B$23</f>
        <v>0</v>
      </c>
      <c r="H23" s="3">
        <f>'Producer Surplus'!I23-'Producer Surplus'!$B$23</f>
        <v>2315.1878547610718</v>
      </c>
      <c r="I23" s="3">
        <f>'Producer Surplus'!J23-'Producer Surplus'!$B$23</f>
        <v>2258.365513446653</v>
      </c>
      <c r="J23" s="3">
        <f>'Producer Surplus'!K23-'Producer Surplus'!$B$23</f>
        <v>2317.901682361166</v>
      </c>
      <c r="K23" s="3">
        <f>'Producer Surplus'!L23-'Producer Surplus'!$B$23</f>
        <v>2326.9996281543799</v>
      </c>
      <c r="L23" s="3"/>
      <c r="M23" s="3">
        <f>'Producer Surplus'!O23-'Producer Surplus'!$N$23</f>
        <v>0</v>
      </c>
      <c r="N23" s="3">
        <f>'Producer Surplus'!P23-'Producer Surplus'!$N$23</f>
        <v>0</v>
      </c>
      <c r="O23" s="3">
        <f>'Producer Surplus'!Q23-'Producer Surplus'!$N$23</f>
        <v>0</v>
      </c>
      <c r="P23" s="3">
        <f>'Producer Surplus'!R23-'Producer Surplus'!$N$23</f>
        <v>0</v>
      </c>
      <c r="Q23" s="3">
        <f>'Producer Surplus'!S23-'Producer Surplus'!$N$23</f>
        <v>0</v>
      </c>
      <c r="R23" s="3">
        <f>'Producer Surplus'!T23-'Producer Surplus'!$N$23</f>
        <v>0</v>
      </c>
      <c r="S23" s="3">
        <f>'Producer Surplus'!U23-'Producer Surplus'!$N$23</f>
        <v>2399.2228249104678</v>
      </c>
      <c r="T23" s="3">
        <f>'Producer Surplus'!V23-'Producer Surplus'!$N$23</f>
        <v>2342.8990797211318</v>
      </c>
      <c r="U23" s="3">
        <f>'Producer Surplus'!W23-'Producer Surplus'!$N$23</f>
        <v>2393.7176010700941</v>
      </c>
      <c r="V23" s="3">
        <f>'Producer Surplus'!X23-'Producer Surplus'!$N$23</f>
        <v>2403.6656106041396</v>
      </c>
      <c r="W23" s="3"/>
      <c r="X23" s="3">
        <f>'Producer Surplus'!AA23-'Producer Surplus'!$Z$23</f>
        <v>0</v>
      </c>
      <c r="Y23" s="3">
        <f>'Producer Surplus'!AB23-'Producer Surplus'!$Z$23</f>
        <v>0</v>
      </c>
      <c r="Z23" s="3">
        <f>'Producer Surplus'!AC23-'Producer Surplus'!$Z$23</f>
        <v>0</v>
      </c>
      <c r="AA23" s="3">
        <f>'Producer Surplus'!AD23-'Producer Surplus'!$Z$23</f>
        <v>0</v>
      </c>
      <c r="AB23" s="3">
        <f>'Producer Surplus'!AE23-'Producer Surplus'!$Z$23</f>
        <v>0</v>
      </c>
      <c r="AC23" s="3">
        <f>'Producer Surplus'!AF23-'Producer Surplus'!$Z$23</f>
        <v>0</v>
      </c>
      <c r="AD23" s="3">
        <f>'Producer Surplus'!AG23-'Producer Surplus'!$Z$23</f>
        <v>2564.7878754003532</v>
      </c>
      <c r="AE23" s="3">
        <f>'Producer Surplus'!AH23-'Producer Surplus'!$Z$23</f>
        <v>2473.8203281448741</v>
      </c>
      <c r="AF23" s="3">
        <f>'Producer Surplus'!AI23-'Producer Surplus'!$Z$23</f>
        <v>2522.3532721652682</v>
      </c>
      <c r="AG23" s="3">
        <f>'Producer Surplus'!AJ23-'Producer Surplus'!$Z$23</f>
        <v>2530.1582479072799</v>
      </c>
    </row>
    <row r="24" spans="1:33">
      <c r="A24" s="1" t="s">
        <v>59</v>
      </c>
      <c r="B24" s="3">
        <f>'Producer Surplus'!C24-'Producer Surplus'!$B$24</f>
        <v>0</v>
      </c>
      <c r="C24" s="3">
        <f>'Producer Surplus'!D24-'Producer Surplus'!$B$24</f>
        <v>0</v>
      </c>
      <c r="D24" s="3">
        <f>'Producer Surplus'!E24-'Producer Surplus'!$B$24</f>
        <v>0</v>
      </c>
      <c r="E24" s="3">
        <f>'Producer Surplus'!F24-'Producer Surplus'!$B$24</f>
        <v>0</v>
      </c>
      <c r="F24" s="3">
        <f>'Producer Surplus'!G24-'Producer Surplus'!$B$24</f>
        <v>0</v>
      </c>
      <c r="G24" s="3">
        <f>'Producer Surplus'!H24-'Producer Surplus'!$B$24</f>
        <v>0</v>
      </c>
      <c r="H24" s="3">
        <f>'Producer Surplus'!I24-'Producer Surplus'!$B$24</f>
        <v>405.13677710966198</v>
      </c>
      <c r="I24" s="3">
        <f>'Producer Surplus'!J24-'Producer Surplus'!$B$24</f>
        <v>380.38289322227001</v>
      </c>
      <c r="J24" s="3">
        <f>'Producer Surplus'!K24-'Producer Surplus'!$B$24</f>
        <v>369.24869033558201</v>
      </c>
      <c r="K24" s="3">
        <f>'Producer Surplus'!L24-'Producer Surplus'!$B$24</f>
        <v>374.64457231314998</v>
      </c>
      <c r="L24" s="3"/>
      <c r="M24" s="3">
        <f>'Producer Surplus'!O24-'Producer Surplus'!$N$24</f>
        <v>0</v>
      </c>
      <c r="N24" s="3">
        <f>'Producer Surplus'!P24-'Producer Surplus'!$N$24</f>
        <v>0</v>
      </c>
      <c r="O24" s="3">
        <f>'Producer Surplus'!Q24-'Producer Surplus'!$N$24</f>
        <v>0</v>
      </c>
      <c r="P24" s="3">
        <f>'Producer Surplus'!R24-'Producer Surplus'!$N$24</f>
        <v>0</v>
      </c>
      <c r="Q24" s="3">
        <f>'Producer Surplus'!S24-'Producer Surplus'!$N$24</f>
        <v>0</v>
      </c>
      <c r="R24" s="3">
        <f>'Producer Surplus'!T24-'Producer Surplus'!$N$24</f>
        <v>0</v>
      </c>
      <c r="S24" s="3">
        <f>'Producer Surplus'!U24-'Producer Surplus'!$N$24</f>
        <v>431.673742520296</v>
      </c>
      <c r="T24" s="3">
        <f>'Producer Surplus'!V24-'Producer Surplus'!$N$24</f>
        <v>412.22633524279001</v>
      </c>
      <c r="U24" s="3">
        <f>'Producer Surplus'!W24-'Producer Surplus'!$N$24</f>
        <v>398.90970372705698</v>
      </c>
      <c r="V24" s="3">
        <f>'Producer Surplus'!X24-'Producer Surplus'!$N$24</f>
        <v>403.74346800046999</v>
      </c>
      <c r="W24" s="3"/>
      <c r="X24" s="3">
        <f>'Producer Surplus'!AA24-'Producer Surplus'!$Z$24</f>
        <v>0</v>
      </c>
      <c r="Y24" s="3">
        <f>'Producer Surplus'!AB24-'Producer Surplus'!$Z$24</f>
        <v>0</v>
      </c>
      <c r="Z24" s="3">
        <f>'Producer Surplus'!AC24-'Producer Surplus'!$Z$24</f>
        <v>0</v>
      </c>
      <c r="AA24" s="3">
        <f>'Producer Surplus'!AD24-'Producer Surplus'!$Z$24</f>
        <v>0</v>
      </c>
      <c r="AB24" s="3">
        <f>'Producer Surplus'!AE24-'Producer Surplus'!$Z$24</f>
        <v>0</v>
      </c>
      <c r="AC24" s="3">
        <f>'Producer Surplus'!AF24-'Producer Surplus'!$Z$24</f>
        <v>0</v>
      </c>
      <c r="AD24" s="3">
        <f>'Producer Surplus'!AG24-'Producer Surplus'!$Z$24</f>
        <v>465.79312487435902</v>
      </c>
      <c r="AE24" s="3">
        <f>'Producer Surplus'!AH24-'Producer Surplus'!$Z$24</f>
        <v>443.14465128171099</v>
      </c>
      <c r="AF24" s="3">
        <f>'Producer Surplus'!AI24-'Producer Surplus'!$Z$24</f>
        <v>446.58658071676899</v>
      </c>
      <c r="AG24" s="3">
        <f>'Producer Surplus'!AJ24-'Producer Surplus'!$Z$24</f>
        <v>446.05723705564998</v>
      </c>
    </row>
    <row r="25" spans="1:33">
      <c r="A25" s="1" t="s">
        <v>60</v>
      </c>
      <c r="B25" s="3">
        <f>'Producer Surplus'!C25-'Producer Surplus'!$B$25</f>
        <v>12.415634593159211</v>
      </c>
      <c r="C25" s="3">
        <f>'Producer Surplus'!D25-'Producer Surplus'!$B$25</f>
        <v>30.26721049499929</v>
      </c>
      <c r="D25" s="3">
        <f>'Producer Surplus'!E25-'Producer Surplus'!$B$25</f>
        <v>22.216255652849213</v>
      </c>
      <c r="E25" s="3">
        <f>'Producer Surplus'!F25-'Producer Surplus'!$B$25</f>
        <v>22.130382343169913</v>
      </c>
      <c r="F25" s="3">
        <f>'Producer Surplus'!G25-'Producer Surplus'!$B$25</f>
        <v>-4.4570489444099621</v>
      </c>
      <c r="G25" s="3">
        <f>'Producer Surplus'!H25-'Producer Surplus'!$B$25</f>
        <v>-3.04315504594706</v>
      </c>
      <c r="H25" s="3">
        <f>'Producer Surplus'!I25-'Producer Surplus'!$B$25</f>
        <v>-1.0544547210120072</v>
      </c>
      <c r="I25" s="3">
        <f>'Producer Surplus'!J25-'Producer Surplus'!$B$25</f>
        <v>9.8563627996572905</v>
      </c>
      <c r="J25" s="3">
        <f>'Producer Surplus'!K25-'Producer Surplus'!$B$25</f>
        <v>35.583591899961903</v>
      </c>
      <c r="K25" s="3">
        <f>'Producer Surplus'!L25-'Producer Surplus'!$B$25</f>
        <v>30.077602300756098</v>
      </c>
      <c r="L25" s="3"/>
      <c r="M25" s="3">
        <f>'Producer Surplus'!O25-'Producer Surplus'!$N$25</f>
        <v>-2.2022001605942023</v>
      </c>
      <c r="N25" s="3">
        <f>'Producer Surplus'!P25-'Producer Surplus'!$N$25</f>
        <v>17.758444035090633</v>
      </c>
      <c r="O25" s="3">
        <f>'Producer Surplus'!Q25-'Producer Surplus'!$N$25</f>
        <v>4.0522596451378377</v>
      </c>
      <c r="P25" s="3">
        <f>'Producer Surplus'!R25-'Producer Surplus'!$N$25</f>
        <v>5.2791999794426374</v>
      </c>
      <c r="Q25" s="3">
        <f>'Producer Surplus'!S25-'Producer Surplus'!$N$25</f>
        <v>-4.631974843646276</v>
      </c>
      <c r="R25" s="3">
        <f>'Producer Surplus'!T25-'Producer Surplus'!$N$25</f>
        <v>-5.8643196550510766</v>
      </c>
      <c r="S25" s="3">
        <f>'Producer Surplus'!U25-'Producer Surplus'!$N$25</f>
        <v>-4.4022284381653662</v>
      </c>
      <c r="T25" s="3">
        <f>'Producer Surplus'!V25-'Producer Surplus'!$N$25</f>
        <v>10.032569016376783</v>
      </c>
      <c r="U25" s="3">
        <f>'Producer Surplus'!W25-'Producer Surplus'!$N$25</f>
        <v>35.047235103956609</v>
      </c>
      <c r="V25" s="3">
        <f>'Producer Surplus'!X25-'Producer Surplus'!$N$25</f>
        <v>28.281243567030742</v>
      </c>
      <c r="W25" s="3"/>
      <c r="X25" s="3">
        <f>'Producer Surplus'!AA25-'Producer Surplus'!$Z$25</f>
        <v>15.240303448673785</v>
      </c>
      <c r="Y25" s="3">
        <f>'Producer Surplus'!AB25-'Producer Surplus'!$Z$25</f>
        <v>30.229618695002955</v>
      </c>
      <c r="Z25" s="3">
        <f>'Producer Surplus'!AC25-'Producer Surplus'!$Z$25</f>
        <v>27.436374469341899</v>
      </c>
      <c r="AA25" s="3">
        <f>'Producer Surplus'!AD25-'Producer Surplus'!$Z$25</f>
        <v>21.753020531169113</v>
      </c>
      <c r="AB25" s="3">
        <f>'Producer Surplus'!AE25-'Producer Surplus'!$Z$25</f>
        <v>-2.2314592948782774</v>
      </c>
      <c r="AC25" s="3">
        <f>'Producer Surplus'!AF25-'Producer Surplus'!$Z$25</f>
        <v>-11.238030725236968</v>
      </c>
      <c r="AD25" s="3">
        <f>'Producer Surplus'!AG25-'Producer Surplus'!$Z$25</f>
        <v>-2.7977642268051568</v>
      </c>
      <c r="AE25" s="3">
        <f>'Producer Surplus'!AH25-'Producer Surplus'!$Z$25</f>
        <v>31.760579397368019</v>
      </c>
      <c r="AF25" s="3">
        <f>'Producer Surplus'!AI25-'Producer Surplus'!$Z$25</f>
        <v>34.742172409592058</v>
      </c>
      <c r="AG25" s="3">
        <f>'Producer Surplus'!AJ25-'Producer Surplus'!$Z$25</f>
        <v>39.832429981611767</v>
      </c>
    </row>
    <row r="26" spans="1:33">
      <c r="A26" s="1" t="s">
        <v>61</v>
      </c>
      <c r="B26" s="3">
        <f>'Producer Surplus'!C26-'Producer Surplus'!$B$26</f>
        <v>113.68124621400693</v>
      </c>
      <c r="C26" s="3">
        <f>'Producer Surplus'!D26-'Producer Surplus'!$B$26</f>
        <v>124.21507888384986</v>
      </c>
      <c r="D26" s="3">
        <f>'Producer Surplus'!E26-'Producer Surplus'!$B$26</f>
        <v>106.34413368665901</v>
      </c>
      <c r="E26" s="3">
        <f>'Producer Surplus'!F26-'Producer Surplus'!$B$26</f>
        <v>106.9544829938468</v>
      </c>
      <c r="F26" s="3">
        <f>'Producer Surplus'!G26-'Producer Surplus'!$B$26</f>
        <v>-6.2486508015972504</v>
      </c>
      <c r="G26" s="3">
        <f>'Producer Surplus'!H26-'Producer Surplus'!$B$26</f>
        <v>-5.3813810805722824</v>
      </c>
      <c r="H26" s="3">
        <f>'Producer Surplus'!I26-'Producer Surplus'!$B$26</f>
        <v>4.0349294338739128E-2</v>
      </c>
      <c r="I26" s="3">
        <f>'Producer Surplus'!J26-'Producer Surplus'!$B$26</f>
        <v>112.83543604231591</v>
      </c>
      <c r="J26" s="3">
        <f>'Producer Surplus'!K26-'Producer Surplus'!$B$26</f>
        <v>109.49941808016092</v>
      </c>
      <c r="K26" s="3">
        <f>'Producer Surplus'!L26-'Producer Surplus'!$B$26</f>
        <v>109.75720843583304</v>
      </c>
      <c r="L26" s="3"/>
      <c r="M26" s="3">
        <f>'Producer Surplus'!O26-'Producer Surplus'!$N$26</f>
        <v>102.05823927471738</v>
      </c>
      <c r="N26" s="3">
        <f>'Producer Surplus'!P26-'Producer Surplus'!$N$26</f>
        <v>113.05071964333911</v>
      </c>
      <c r="O26" s="3">
        <f>'Producer Surplus'!Q26-'Producer Surplus'!$N$26</f>
        <v>103.03561514381317</v>
      </c>
      <c r="P26" s="3">
        <f>'Producer Surplus'!R26-'Producer Surplus'!$N$26</f>
        <v>100.38356469640803</v>
      </c>
      <c r="Q26" s="3">
        <f>'Producer Surplus'!S26-'Producer Surplus'!$N$26</f>
        <v>-1.9621143399836001</v>
      </c>
      <c r="R26" s="3">
        <f>'Producer Surplus'!T26-'Producer Surplus'!$N$26</f>
        <v>0.39473726076630555</v>
      </c>
      <c r="S26" s="3">
        <f>'Producer Surplus'!U26-'Producer Surplus'!$N$26</f>
        <v>0.94458154068115618</v>
      </c>
      <c r="T26" s="3">
        <f>'Producer Surplus'!V26-'Producer Surplus'!$N$26</f>
        <v>101.27719047257733</v>
      </c>
      <c r="U26" s="3">
        <f>'Producer Surplus'!W26-'Producer Surplus'!$N$26</f>
        <v>98.363799506475971</v>
      </c>
      <c r="V26" s="3">
        <f>'Producer Surplus'!X26-'Producer Surplus'!$N$26</f>
        <v>101.84219343574614</v>
      </c>
      <c r="W26" s="3"/>
      <c r="X26" s="3">
        <f>'Producer Surplus'!AA26-'Producer Surplus'!$Z$26</f>
        <v>79.831086011176012</v>
      </c>
      <c r="Y26" s="3">
        <f>'Producer Surplus'!AB26-'Producer Surplus'!$Z$26</f>
        <v>89.055645725101385</v>
      </c>
      <c r="Z26" s="3">
        <f>'Producer Surplus'!AC26-'Producer Surplus'!$Z$26</f>
        <v>72.292825490919313</v>
      </c>
      <c r="AA26" s="3">
        <f>'Producer Surplus'!AD26-'Producer Surplus'!$Z$26</f>
        <v>77.96994142083031</v>
      </c>
      <c r="AB26" s="3">
        <f>'Producer Surplus'!AE26-'Producer Surplus'!$Z$26</f>
        <v>-15.595316461156017</v>
      </c>
      <c r="AC26" s="3">
        <f>'Producer Surplus'!AF26-'Producer Surplus'!$Z$26</f>
        <v>-9.3493771971379829</v>
      </c>
      <c r="AD26" s="3">
        <f>'Producer Surplus'!AG26-'Producer Surplus'!$Z$26</f>
        <v>-7.8163799014109827</v>
      </c>
      <c r="AE26" s="3">
        <f>'Producer Surplus'!AH26-'Producer Surplus'!$Z$26</f>
        <v>75.336736684257176</v>
      </c>
      <c r="AF26" s="3">
        <f>'Producer Surplus'!AI26-'Producer Surplus'!$Z$26</f>
        <v>80.26144517178227</v>
      </c>
      <c r="AG26" s="3">
        <f>'Producer Surplus'!AJ26-'Producer Surplus'!$Z$26</f>
        <v>80.631796515117003</v>
      </c>
    </row>
    <row r="27" spans="1:33">
      <c r="A27" s="1" t="s">
        <v>62</v>
      </c>
      <c r="B27" s="3">
        <f>'Producer Surplus'!C27-'Producer Surplus'!$B$27</f>
        <v>18.801809038588999</v>
      </c>
      <c r="C27" s="3">
        <f>'Producer Surplus'!D27-'Producer Surplus'!$B$27</f>
        <v>22.251660640066007</v>
      </c>
      <c r="D27" s="3">
        <f>'Producer Surplus'!E27-'Producer Surplus'!$B$27</f>
        <v>18.975985001026856</v>
      </c>
      <c r="E27" s="3">
        <f>'Producer Surplus'!F27-'Producer Surplus'!$B$27</f>
        <v>20.212954886453872</v>
      </c>
      <c r="F27" s="3">
        <f>'Producer Surplus'!G27-'Producer Surplus'!$B$27</f>
        <v>-2.7005597261450021</v>
      </c>
      <c r="G27" s="3">
        <f>'Producer Surplus'!H27-'Producer Surplus'!$B$27</f>
        <v>-0.66011454946510639</v>
      </c>
      <c r="H27" s="3">
        <f>'Producer Surplus'!I27-'Producer Surplus'!$B$27</f>
        <v>0.54168950064797627</v>
      </c>
      <c r="I27" s="3">
        <f>'Producer Surplus'!J27-'Producer Surplus'!$B$27</f>
        <v>18.229089265404923</v>
      </c>
      <c r="J27" s="3">
        <f>'Producer Surplus'!K27-'Producer Surplus'!$B$27</f>
        <v>19.489616843578006</v>
      </c>
      <c r="K27" s="3">
        <f>'Producer Surplus'!L27-'Producer Surplus'!$B$27</f>
        <v>18.197684893626047</v>
      </c>
      <c r="L27" s="3"/>
      <c r="M27" s="3">
        <f>'Producer Surplus'!O27-'Producer Surplus'!$N$27</f>
        <v>19.219477528217112</v>
      </c>
      <c r="N27" s="3">
        <f>'Producer Surplus'!P27-'Producer Surplus'!$N$27</f>
        <v>21.61861345925513</v>
      </c>
      <c r="O27" s="3">
        <f>'Producer Surplus'!Q27-'Producer Surplus'!$N$27</f>
        <v>18.635745784953087</v>
      </c>
      <c r="P27" s="3">
        <f>'Producer Surplus'!R27-'Producer Surplus'!$N$27</f>
        <v>19.73669106653017</v>
      </c>
      <c r="Q27" s="3">
        <f>'Producer Surplus'!S27-'Producer Surplus'!$N$27</f>
        <v>-2.4258431222639274</v>
      </c>
      <c r="R27" s="3">
        <f>'Producer Surplus'!T27-'Producer Surplus'!$N$27</f>
        <v>-0.72784895151187357</v>
      </c>
      <c r="S27" s="3">
        <f>'Producer Surplus'!U27-'Producer Surplus'!$N$27</f>
        <v>-0.12373386998399383</v>
      </c>
      <c r="T27" s="3">
        <f>'Producer Surplus'!V27-'Producer Surplus'!$N$27</f>
        <v>17.475129962052051</v>
      </c>
      <c r="U27" s="3">
        <f>'Producer Surplus'!W27-'Producer Surplus'!$N$27</f>
        <v>18.20259625276708</v>
      </c>
      <c r="V27" s="3">
        <f>'Producer Surplus'!X27-'Producer Surplus'!$N$27</f>
        <v>17.938459350934068</v>
      </c>
      <c r="W27" s="3"/>
      <c r="X27" s="3">
        <f>'Producer Surplus'!AA27-'Producer Surplus'!$Z$27</f>
        <v>15.221387033171936</v>
      </c>
      <c r="Y27" s="3">
        <f>'Producer Surplus'!AB27-'Producer Surplus'!$Z$27</f>
        <v>14.815119138874138</v>
      </c>
      <c r="Z27" s="3">
        <f>'Producer Surplus'!AC27-'Producer Surplus'!$Z$27</f>
        <v>13.853367749754966</v>
      </c>
      <c r="AA27" s="3">
        <f>'Producer Surplus'!AD27-'Producer Surplus'!$Z$27</f>
        <v>15.392907458332957</v>
      </c>
      <c r="AB27" s="3">
        <f>'Producer Surplus'!AE27-'Producer Surplus'!$Z$27</f>
        <v>-3.1901440868330155</v>
      </c>
      <c r="AC27" s="3">
        <f>'Producer Surplus'!AF27-'Producer Surplus'!$Z$27</f>
        <v>0.9019192723519609</v>
      </c>
      <c r="AD27" s="3">
        <f>'Producer Surplus'!AG27-'Producer Surplus'!$Z$27</f>
        <v>0.25289328246299192</v>
      </c>
      <c r="AE27" s="3">
        <f>'Producer Surplus'!AH27-'Producer Surplus'!$Z$27</f>
        <v>13.584123171615033</v>
      </c>
      <c r="AF27" s="3">
        <f>'Producer Surplus'!AI27-'Producer Surplus'!$Z$27</f>
        <v>13.185864625207955</v>
      </c>
      <c r="AG27" s="3">
        <f>'Producer Surplus'!AJ27-'Producer Surplus'!$Z$27</f>
        <v>14.265386515372029</v>
      </c>
    </row>
    <row r="28" spans="1:33">
      <c r="A28" s="1" t="s">
        <v>63</v>
      </c>
      <c r="B28" s="3">
        <f>'Producer Surplus'!C28-'Producer Surplus'!$B$28</f>
        <v>87.981396946277982</v>
      </c>
      <c r="C28" s="3">
        <f>'Producer Surplus'!D28-'Producer Surplus'!$B$28</f>
        <v>92.646936514697927</v>
      </c>
      <c r="D28" s="3">
        <f>'Producer Surplus'!E28-'Producer Surplus'!$B$28</f>
        <v>85.748851668437055</v>
      </c>
      <c r="E28" s="3">
        <f>'Producer Surplus'!F28-'Producer Surplus'!$B$28</f>
        <v>85.970686431066042</v>
      </c>
      <c r="F28" s="3">
        <f>'Producer Surplus'!G28-'Producer Surplus'!$B$28</f>
        <v>0.73059443046099659</v>
      </c>
      <c r="G28" s="3">
        <f>'Producer Surplus'!H28-'Producer Surplus'!$B$28</f>
        <v>-2.3895631118309666</v>
      </c>
      <c r="H28" s="3">
        <f>'Producer Surplus'!I28-'Producer Surplus'!$B$28</f>
        <v>1.3885783059299683</v>
      </c>
      <c r="I28" s="3">
        <f>'Producer Surplus'!J28-'Producer Surplus'!$B$28</f>
        <v>84.152839246984968</v>
      </c>
      <c r="J28" s="3">
        <f>'Producer Surplus'!K28-'Producer Surplus'!$B$28</f>
        <v>83.77575198328509</v>
      </c>
      <c r="K28" s="3">
        <f>'Producer Surplus'!L28-'Producer Surplus'!$B$28</f>
        <v>82.936997376656791</v>
      </c>
      <c r="L28" s="3"/>
      <c r="M28" s="3">
        <f>'Producer Surplus'!O28-'Producer Surplus'!$N$28</f>
        <v>80.769173223329972</v>
      </c>
      <c r="N28" s="3">
        <f>'Producer Surplus'!P28-'Producer Surplus'!$N$28</f>
        <v>85.055161270031931</v>
      </c>
      <c r="O28" s="3">
        <f>'Producer Surplus'!Q28-'Producer Surplus'!$N$28</f>
        <v>77.712749826049958</v>
      </c>
      <c r="P28" s="3">
        <f>'Producer Surplus'!R28-'Producer Surplus'!$N$28</f>
        <v>78.937664973407891</v>
      </c>
      <c r="Q28" s="3">
        <f>'Producer Surplus'!S28-'Producer Surplus'!$N$28</f>
        <v>-1.9702892076570606</v>
      </c>
      <c r="R28" s="3">
        <f>'Producer Surplus'!T28-'Producer Surplus'!$N$28</f>
        <v>-2.3267724157819885</v>
      </c>
      <c r="S28" s="3">
        <f>'Producer Surplus'!U28-'Producer Surplus'!$N$28</f>
        <v>-0.36153831702313255</v>
      </c>
      <c r="T28" s="3">
        <f>'Producer Surplus'!V28-'Producer Surplus'!$N$28</f>
        <v>74.290571068191866</v>
      </c>
      <c r="U28" s="3">
        <f>'Producer Surplus'!W28-'Producer Surplus'!$N$28</f>
        <v>76.422493415153895</v>
      </c>
      <c r="V28" s="3">
        <f>'Producer Surplus'!X28-'Producer Surplus'!$N$28</f>
        <v>74.701680406552896</v>
      </c>
      <c r="W28" s="3"/>
      <c r="X28" s="3">
        <f>'Producer Surplus'!AA28-'Producer Surplus'!$Z$28</f>
        <v>70.651353819630913</v>
      </c>
      <c r="Y28" s="3">
        <f>'Producer Surplus'!AB28-'Producer Surplus'!$Z$28</f>
        <v>72.223921538639843</v>
      </c>
      <c r="Z28" s="3">
        <f>'Producer Surplus'!AC28-'Producer Surplus'!$Z$28</f>
        <v>65.676417064262978</v>
      </c>
      <c r="AA28" s="3">
        <f>'Producer Surplus'!AD28-'Producer Surplus'!$Z$28</f>
        <v>69.145181435380891</v>
      </c>
      <c r="AB28" s="3">
        <f>'Producer Surplus'!AE28-'Producer Surplus'!$Z$28</f>
        <v>-0.90788911947515771</v>
      </c>
      <c r="AC28" s="3">
        <f>'Producer Surplus'!AF28-'Producer Surplus'!$Z$28</f>
        <v>-1.7916189261020463</v>
      </c>
      <c r="AD28" s="3">
        <f>'Producer Surplus'!AG28-'Producer Surplus'!$Z$28</f>
        <v>0.48915411295797639</v>
      </c>
      <c r="AE28" s="3">
        <f>'Producer Surplus'!AH28-'Producer Surplus'!$Z$28</f>
        <v>66.424097242502057</v>
      </c>
      <c r="AF28" s="3">
        <f>'Producer Surplus'!AI28-'Producer Surplus'!$Z$28</f>
        <v>62.576904799796012</v>
      </c>
      <c r="AG28" s="3">
        <f>'Producer Surplus'!AJ28-'Producer Surplus'!$Z$28</f>
        <v>63.233285760000854</v>
      </c>
    </row>
    <row r="29" spans="1:33">
      <c r="A29" s="1" t="s">
        <v>64</v>
      </c>
      <c r="B29" s="3">
        <f>'Producer Surplus'!C29-'Producer Surplus'!$B$29</f>
        <v>-1031.5617136236033</v>
      </c>
      <c r="C29" s="3">
        <f>'Producer Surplus'!D29-'Producer Surplus'!$B$29</f>
        <v>-1003.2818595938734</v>
      </c>
      <c r="D29" s="3">
        <f>'Producer Surplus'!E29-'Producer Surplus'!$B$29</f>
        <v>-907.2888474942738</v>
      </c>
      <c r="E29" s="3">
        <f>'Producer Surplus'!F29-'Producer Surplus'!$B$29</f>
        <v>-1140.3348515353791</v>
      </c>
      <c r="F29" s="3">
        <f>'Producer Surplus'!G29-'Producer Surplus'!$B$29</f>
        <v>-296.94054670244077</v>
      </c>
      <c r="G29" s="3">
        <f>'Producer Surplus'!H29-'Producer Surplus'!$B$29</f>
        <v>-857.37940065557632</v>
      </c>
      <c r="H29" s="3">
        <f>'Producer Surplus'!I29-'Producer Surplus'!$B$29</f>
        <v>17.023143294929469</v>
      </c>
      <c r="I29" s="3">
        <f>'Producer Surplus'!J29-'Producer Surplus'!$B$29</f>
        <v>-1045.7581015886753</v>
      </c>
      <c r="J29" s="3">
        <f>'Producer Surplus'!K29-'Producer Surplus'!$B$29</f>
        <v>-983.36610628491326</v>
      </c>
      <c r="K29" s="3">
        <f>'Producer Surplus'!L29-'Producer Surplus'!$B$29</f>
        <v>-708.69432774576853</v>
      </c>
      <c r="L29" s="3"/>
      <c r="M29" s="3">
        <f>'Producer Surplus'!O29-'Producer Surplus'!$N$29</f>
        <v>-1524.7669396424317</v>
      </c>
      <c r="N29" s="3">
        <f>'Producer Surplus'!P29-'Producer Surplus'!$N$29</f>
        <v>-1487.6494915423464</v>
      </c>
      <c r="O29" s="3">
        <f>'Producer Surplus'!Q29-'Producer Surplus'!$N$29</f>
        <v>-1306.1946908554528</v>
      </c>
      <c r="P29" s="3">
        <f>'Producer Surplus'!R29-'Producer Surplus'!$N$29</f>
        <v>-1583.5533861069052</v>
      </c>
      <c r="Q29" s="3">
        <f>'Producer Surplus'!S29-'Producer Surplus'!$N$29</f>
        <v>-606.12517954032228</v>
      </c>
      <c r="R29" s="3">
        <f>'Producer Surplus'!T29-'Producer Surplus'!$N$29</f>
        <v>-1574.2479112828732</v>
      </c>
      <c r="S29" s="3">
        <f>'Producer Surplus'!U29-'Producer Surplus'!$N$29</f>
        <v>-74.642441736330511</v>
      </c>
      <c r="T29" s="3">
        <f>'Producer Surplus'!V29-'Producer Surplus'!$N$29</f>
        <v>-1451.6581676256246</v>
      </c>
      <c r="U29" s="3">
        <f>'Producer Surplus'!W29-'Producer Surplus'!$N$29</f>
        <v>-1402.0988219393403</v>
      </c>
      <c r="V29" s="3">
        <f>'Producer Surplus'!X29-'Producer Surplus'!$N$29</f>
        <v>-1112.5652488253472</v>
      </c>
      <c r="W29" s="3"/>
      <c r="X29" s="3">
        <f>'Producer Surplus'!AA29-'Producer Surplus'!$Z$29</f>
        <v>-1257.6542153408009</v>
      </c>
      <c r="Y29" s="3">
        <f>'Producer Surplus'!AB29-'Producer Surplus'!$Z$29</f>
        <v>-1309.8749605217527</v>
      </c>
      <c r="Z29" s="3">
        <f>'Producer Surplus'!AC29-'Producer Surplus'!$Z$29</f>
        <v>-1053.9625331419011</v>
      </c>
      <c r="AA29" s="3">
        <f>'Producer Surplus'!AD29-'Producer Surplus'!$Z$29</f>
        <v>-1258.1858165545564</v>
      </c>
      <c r="AB29" s="3">
        <f>'Producer Surplus'!AE29-'Producer Surplus'!$Z$29</f>
        <v>-307.30998789796286</v>
      </c>
      <c r="AC29" s="3">
        <f>'Producer Surplus'!AF29-'Producer Surplus'!$Z$29</f>
        <v>-1061.4493997093377</v>
      </c>
      <c r="AD29" s="3">
        <f>'Producer Surplus'!AG29-'Producer Surplus'!$Z$29</f>
        <v>-7.2474445414773072</v>
      </c>
      <c r="AE29" s="3">
        <f>'Producer Surplus'!AH29-'Producer Surplus'!$Z$29</f>
        <v>-1181.069723293258</v>
      </c>
      <c r="AF29" s="3">
        <f>'Producer Surplus'!AI29-'Producer Surplus'!$Z$29</f>
        <v>-1051.8621319595914</v>
      </c>
      <c r="AG29" s="3">
        <f>'Producer Surplus'!AJ29-'Producer Surplus'!$Z$29</f>
        <v>-961.25445491829305</v>
      </c>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ECD3F-2E54-486D-9D78-B4664297100C}">
  <dimension ref="A1:AG29"/>
  <sheetViews>
    <sheetView tabSelected="1" workbookViewId="0">
      <selection activeCell="O6" sqref="O6:O10"/>
    </sheetView>
  </sheetViews>
  <sheetFormatPr defaultColWidth="11.42578125" defaultRowHeight="14.45"/>
  <cols>
    <col min="1" max="1" width="10.5703125" bestFit="1" customWidth="1"/>
    <col min="2" max="6" width="16" bestFit="1" customWidth="1"/>
    <col min="7" max="8" width="14.85546875" bestFit="1" customWidth="1"/>
    <col min="9" max="11" width="16" bestFit="1" customWidth="1"/>
    <col min="13" max="17" width="16" bestFit="1" customWidth="1"/>
    <col min="18" max="19" width="14.85546875" bestFit="1" customWidth="1"/>
    <col min="20" max="22" width="16" bestFit="1" customWidth="1"/>
    <col min="24" max="28" width="16" bestFit="1" customWidth="1"/>
    <col min="29" max="30" width="14.85546875" bestFit="1" customWidth="1"/>
    <col min="31" max="33" width="16" bestFit="1" customWidth="1"/>
  </cols>
  <sheetData>
    <row r="1" spans="1:33">
      <c r="A1" t="s">
        <v>3</v>
      </c>
      <c r="B1" t="s">
        <v>5</v>
      </c>
      <c r="C1" t="s">
        <v>6</v>
      </c>
      <c r="D1" t="s">
        <v>7</v>
      </c>
      <c r="E1" t="s">
        <v>8</v>
      </c>
      <c r="F1" t="s">
        <v>9</v>
      </c>
      <c r="G1" t="s">
        <v>10</v>
      </c>
      <c r="H1" t="s">
        <v>11</v>
      </c>
      <c r="I1" t="s">
        <v>12</v>
      </c>
      <c r="J1" t="s">
        <v>13</v>
      </c>
      <c r="K1" t="s">
        <v>14</v>
      </c>
      <c r="M1" t="s">
        <v>16</v>
      </c>
      <c r="N1" t="s">
        <v>17</v>
      </c>
      <c r="O1" t="s">
        <v>18</v>
      </c>
      <c r="P1" t="s">
        <v>19</v>
      </c>
      <c r="Q1" t="s">
        <v>20</v>
      </c>
      <c r="R1" t="s">
        <v>21</v>
      </c>
      <c r="S1" t="s">
        <v>22</v>
      </c>
      <c r="T1" t="s">
        <v>23</v>
      </c>
      <c r="U1" t="s">
        <v>24</v>
      </c>
      <c r="V1" t="s">
        <v>25</v>
      </c>
      <c r="X1" t="s">
        <v>27</v>
      </c>
      <c r="Y1" t="s">
        <v>28</v>
      </c>
      <c r="Z1" t="s">
        <v>29</v>
      </c>
      <c r="AA1" t="s">
        <v>30</v>
      </c>
      <c r="AB1" t="s">
        <v>31</v>
      </c>
      <c r="AC1" t="s">
        <v>32</v>
      </c>
      <c r="AD1" t="s">
        <v>33</v>
      </c>
      <c r="AE1" t="s">
        <v>34</v>
      </c>
      <c r="AF1" t="s">
        <v>35</v>
      </c>
      <c r="AG1" t="s">
        <v>36</v>
      </c>
    </row>
    <row r="2" spans="1:33">
      <c r="A2" s="1" t="s">
        <v>37</v>
      </c>
      <c r="B2" s="3">
        <f>SEW!C2-SEW!$B$2</f>
        <v>-74.715062919771299</v>
      </c>
      <c r="C2" s="3">
        <f>SEW!D2-SEW!$B$2</f>
        <v>-51.393534115457442</v>
      </c>
      <c r="D2" s="3">
        <f>SEW!E2-SEW!$B$2</f>
        <v>-57.698712393001188</v>
      </c>
      <c r="E2" s="3">
        <f>SEW!F2-SEW!$B$2</f>
        <v>-50.27298833389068</v>
      </c>
      <c r="F2" s="3">
        <f>SEW!G2-SEW!$B$2</f>
        <v>2.0433880379423499</v>
      </c>
      <c r="G2" s="3">
        <f>SEW!H2-SEW!$B$2</f>
        <v>2.6601482420228422</v>
      </c>
      <c r="H2" s="3">
        <f>SEW!I2-SEW!$B$2</f>
        <v>0.87761795544065535</v>
      </c>
      <c r="I2" s="3">
        <f>SEW!J2-SEW!$B$2</f>
        <v>-74.484292832086794</v>
      </c>
      <c r="J2" s="3">
        <f>SEW!K2-SEW!$B$2</f>
        <v>-51.1446271626628</v>
      </c>
      <c r="K2" s="3">
        <f>SEW!L2-SEW!$B$2</f>
        <v>-59.36506433977047</v>
      </c>
      <c r="L2" s="3"/>
      <c r="M2" s="3">
        <f>SEW!O2-SEW!$N$2</f>
        <v>-60.588314328691922</v>
      </c>
      <c r="N2" s="3">
        <f>SEW!P2-SEW!$N$2</f>
        <v>-40.906850327388383</v>
      </c>
      <c r="O2" s="3">
        <f>SEW!Q2-SEW!$N$2</f>
        <v>-44.081878795695957</v>
      </c>
      <c r="P2" s="3">
        <f>SEW!R2-SEW!$N$2</f>
        <v>-39.178854060999583</v>
      </c>
      <c r="Q2" s="3">
        <f>SEW!S2-SEW!$N$2</f>
        <v>4.0142964507103898</v>
      </c>
      <c r="R2" s="3">
        <f>SEW!T2-SEW!$N$2</f>
        <v>3.675375537306536</v>
      </c>
      <c r="S2" s="3">
        <f>SEW!U2-SEW!$N$2</f>
        <v>1.1238812578376383</v>
      </c>
      <c r="T2" s="3">
        <f>SEW!V2-SEW!$N$2</f>
        <v>-60.336398567305878</v>
      </c>
      <c r="U2" s="3">
        <f>SEW!W2-SEW!$N$2</f>
        <v>-38.42834910278907</v>
      </c>
      <c r="V2" s="3">
        <f>SEW!X2-SEW!$N$2</f>
        <v>-44.103422928368673</v>
      </c>
      <c r="W2" s="3"/>
      <c r="X2" s="3">
        <f>SEW!AA2-SEW!$Z$2</f>
        <v>-41.200714876933489</v>
      </c>
      <c r="Y2" s="3">
        <f>SEW!AB2-SEW!$Z$2</f>
        <v>-28.023941468389239</v>
      </c>
      <c r="Z2" s="3">
        <f>SEW!AC2-SEW!$Z$2</f>
        <v>-25.501790695590898</v>
      </c>
      <c r="AA2" s="3">
        <f>SEW!AD2-SEW!$Z$2</f>
        <v>-25.31241450010566</v>
      </c>
      <c r="AB2" s="3">
        <f>SEW!AE2-SEW!$Z$2</f>
        <v>-2.7979405298247002</v>
      </c>
      <c r="AC2" s="3">
        <f>SEW!AF2-SEW!$Z$2</f>
        <v>1.686273128609173</v>
      </c>
      <c r="AD2" s="3">
        <f>SEW!AG2-SEW!$Z$2</f>
        <v>-1.167586078401655</v>
      </c>
      <c r="AE2" s="3">
        <f>SEW!AH2-SEW!$Z$2</f>
        <v>-41.311531869694591</v>
      </c>
      <c r="AF2" s="3">
        <f>SEW!AI2-SEW!$Z$2</f>
        <v>-22.32702914183028</v>
      </c>
      <c r="AG2" s="3">
        <f>SEW!AJ2-SEW!$Z$2</f>
        <v>-25.059658223821316</v>
      </c>
    </row>
    <row r="3" spans="1:33">
      <c r="A3" s="1" t="s">
        <v>38</v>
      </c>
      <c r="B3" s="3">
        <f>SEW!C3-SEW!$B$3</f>
        <v>7.6574485278688371</v>
      </c>
      <c r="C3" s="3">
        <f>SEW!D3-SEW!$B$3</f>
        <v>8.3274976260145195</v>
      </c>
      <c r="D3" s="3">
        <f>SEW!E3-SEW!$B$3</f>
        <v>-19.990274337411392</v>
      </c>
      <c r="E3" s="3">
        <f>SEW!F3-SEW!$B$3</f>
        <v>-19.784036833036225</v>
      </c>
      <c r="F3" s="3">
        <f>SEW!G3-SEW!$B$3</f>
        <v>20.243307234894019</v>
      </c>
      <c r="G3" s="3">
        <f>SEW!H3-SEW!$B$3</f>
        <v>19.082896848674864</v>
      </c>
      <c r="H3" s="3">
        <f>SEW!I3-SEW!$B$3</f>
        <v>0.15598405996570364</v>
      </c>
      <c r="I3" s="3">
        <f>SEW!J3-SEW!$B$3</f>
        <v>-2.3957333990256302</v>
      </c>
      <c r="J3" s="3">
        <f>SEW!K3-SEW!$B$3</f>
        <v>-28.626858795585576</v>
      </c>
      <c r="K3" s="3">
        <f>SEW!L3-SEW!$B$3</f>
        <v>-28.208123762917239</v>
      </c>
      <c r="L3" s="3"/>
      <c r="M3" s="3">
        <f>SEW!O3-SEW!$N$3</f>
        <v>2.3825677277636714</v>
      </c>
      <c r="N3" s="3">
        <f>SEW!P3-SEW!$N$3</f>
        <v>5.3909049985813908</v>
      </c>
      <c r="O3" s="3">
        <f>SEW!Q3-SEW!$N$3</f>
        <v>-21.359939907095395</v>
      </c>
      <c r="P3" s="3">
        <f>SEW!R3-SEW!$N$3</f>
        <v>-23.094844934821595</v>
      </c>
      <c r="Q3" s="3">
        <f>SEW!S3-SEW!$N$3</f>
        <v>27.607583627162967</v>
      </c>
      <c r="R3" s="3">
        <f>SEW!T3-SEW!$N$3</f>
        <v>34.98803161730757</v>
      </c>
      <c r="S3" s="3">
        <f>SEW!U3-SEW!$N$3</f>
        <v>1.5343793510110117</v>
      </c>
      <c r="T3" s="3">
        <f>SEW!V3-SEW!$N$3</f>
        <v>-0.4019985620980151</v>
      </c>
      <c r="U3" s="3">
        <f>SEW!W3-SEW!$N$3</f>
        <v>-26.216028638591524</v>
      </c>
      <c r="V3" s="3">
        <f>SEW!X3-SEW!$N$3</f>
        <v>-25.008713496732526</v>
      </c>
      <c r="W3" s="3"/>
      <c r="X3" s="3">
        <f>SEW!AA3-SEW!$Z$3</f>
        <v>12.223701460286975</v>
      </c>
      <c r="Y3" s="3">
        <f>SEW!AB3-SEW!$Z$3</f>
        <v>16.375812857528217</v>
      </c>
      <c r="Z3" s="3">
        <f>SEW!AC3-SEW!$Z$3</f>
        <v>-7.64999793341849</v>
      </c>
      <c r="AA3" s="3">
        <f>SEW!AD3-SEW!$Z$3</f>
        <v>-6.3092033949214965</v>
      </c>
      <c r="AB3" s="3">
        <f>SEW!AE3-SEW!$Z$3</f>
        <v>17.806496623379644</v>
      </c>
      <c r="AC3" s="3">
        <f>SEW!AF3-SEW!$Z$3</f>
        <v>21.646419729280751</v>
      </c>
      <c r="AD3" s="3">
        <f>SEW!AG3-SEW!$Z$3</f>
        <v>-0.32822641340317205</v>
      </c>
      <c r="AE3" s="3">
        <f>SEW!AH3-SEW!$Z$3</f>
        <v>10.545288644207176</v>
      </c>
      <c r="AF3" s="3">
        <f>SEW!AI3-SEW!$Z$3</f>
        <v>-8.7729523112648167</v>
      </c>
      <c r="AG3" s="3">
        <f>SEW!AJ3-SEW!$Z$3</f>
        <v>-8.2649483075947501</v>
      </c>
    </row>
    <row r="4" spans="1:33">
      <c r="A4" s="1" t="s">
        <v>39</v>
      </c>
      <c r="B4" s="3">
        <f>SEW!C4-SEW!$B$4</f>
        <v>-25.069739205297083</v>
      </c>
      <c r="C4" s="3">
        <f>SEW!D4-SEW!$B$4</f>
        <v>-17.847343213215936</v>
      </c>
      <c r="D4" s="3">
        <f>SEW!E4-SEW!$B$4</f>
        <v>-10.733841264504008</v>
      </c>
      <c r="E4" s="3">
        <f>SEW!F4-SEW!$B$4</f>
        <v>-25.186141029116698</v>
      </c>
      <c r="F4" s="3">
        <f>SEW!G4-SEW!$B$4</f>
        <v>-4.4837521640001796</v>
      </c>
      <c r="G4" s="3">
        <f>SEW!H4-SEW!$B$4</f>
        <v>10.949184462195262</v>
      </c>
      <c r="H4" s="3">
        <f>SEW!I4-SEW!$B$4</f>
        <v>-3.8145931617473252</v>
      </c>
      <c r="I4" s="3">
        <f>SEW!J4-SEW!$B$4</f>
        <v>-23.891745105211157</v>
      </c>
      <c r="J4" s="3">
        <f>SEW!K4-SEW!$B$4</f>
        <v>-16.582190659013577</v>
      </c>
      <c r="K4" s="3">
        <f>SEW!L4-SEW!$B$4</f>
        <v>-9.9317449172376655</v>
      </c>
      <c r="L4" s="3"/>
      <c r="M4" s="3">
        <f>SEW!O4-SEW!$N$4</f>
        <v>-12.951437759853434</v>
      </c>
      <c r="N4" s="3">
        <f>SEW!P4-SEW!$N$4</f>
        <v>-19.145285303005949</v>
      </c>
      <c r="O4" s="3">
        <f>SEW!Q4-SEW!$N$4</f>
        <v>-8.6695549715659581</v>
      </c>
      <c r="P4" s="3">
        <f>SEW!R4-SEW!$N$4</f>
        <v>-22.470850279263686</v>
      </c>
      <c r="Q4" s="3">
        <f>SEW!S4-SEW!$N$4</f>
        <v>-2.9478246370563284</v>
      </c>
      <c r="R4" s="3">
        <f>SEW!T4-SEW!$N$4</f>
        <v>24.61581596423639</v>
      </c>
      <c r="S4" s="3">
        <f>SEW!U4-SEW!$N$4</f>
        <v>-0.43664450809592381</v>
      </c>
      <c r="T4" s="3">
        <f>SEW!V4-SEW!$N$4</f>
        <v>-15.951509602658916</v>
      </c>
      <c r="U4" s="3">
        <f>SEW!W4-SEW!$N$4</f>
        <v>-24.183794293552637</v>
      </c>
      <c r="V4" s="3">
        <f>SEW!X4-SEW!$N$4</f>
        <v>-11.043154246988706</v>
      </c>
      <c r="W4" s="3"/>
      <c r="X4" s="3">
        <f>SEW!AA4-SEW!$Z$4</f>
        <v>14.767974658112507</v>
      </c>
      <c r="Y4" s="3">
        <f>SEW!AB4-SEW!$Z$4</f>
        <v>14.932613551616669</v>
      </c>
      <c r="Z4" s="3">
        <f>SEW!AC4-SEW!$Z$4</f>
        <v>-3.9202172752702609</v>
      </c>
      <c r="AA4" s="3">
        <f>SEW!AD4-SEW!$Z$4</f>
        <v>-1.9648029860691167</v>
      </c>
      <c r="AB4" s="3">
        <f>SEW!AE4-SEW!$Z$4</f>
        <v>-12.416166990704369</v>
      </c>
      <c r="AC4" s="3">
        <f>SEW!AF4-SEW!$Z$4</f>
        <v>13.247163276537322</v>
      </c>
      <c r="AD4" s="3">
        <f>SEW!AG4-SEW!$Z$4</f>
        <v>-9.1576154810609296</v>
      </c>
      <c r="AE4" s="3">
        <f>SEW!AH4-SEW!$Z$4</f>
        <v>14.116464665217791</v>
      </c>
      <c r="AF4" s="3">
        <f>SEW!AI4-SEW!$Z$4</f>
        <v>-3.4517286641639657</v>
      </c>
      <c r="AG4" s="3">
        <f>SEW!AJ4-SEW!$Z$4</f>
        <v>-3.4916746378876269</v>
      </c>
    </row>
    <row r="5" spans="1:33">
      <c r="A5" s="1" t="s">
        <v>40</v>
      </c>
      <c r="B5" s="3">
        <f>SEW!C5-SEW!$B$5</f>
        <v>46.041468638344668</v>
      </c>
      <c r="C5" s="3">
        <f>SEW!D5-SEW!$B$5</f>
        <v>17.304096031351946</v>
      </c>
      <c r="D5" s="3">
        <f>SEW!E5-SEW!$B$5</f>
        <v>28.67870805435814</v>
      </c>
      <c r="E5" s="3">
        <f>SEW!F5-SEW!$B$5</f>
        <v>17.608555291546509</v>
      </c>
      <c r="F5" s="3">
        <f>SEW!G5-SEW!$B$5</f>
        <v>-1.2253239123383537</v>
      </c>
      <c r="G5" s="3">
        <f>SEW!H5-SEW!$B$5</f>
        <v>1.1321326677571051</v>
      </c>
      <c r="H5" s="3">
        <f>SEW!I5-SEW!$B$5</f>
        <v>-0.32729045540327206</v>
      </c>
      <c r="I5" s="3">
        <f>SEW!J5-SEW!$B$5</f>
        <v>55.244756246800534</v>
      </c>
      <c r="J5" s="3">
        <f>SEW!K5-SEW!$B$5</f>
        <v>20.852076573180966</v>
      </c>
      <c r="K5" s="3">
        <f>SEW!L5-SEW!$B$5</f>
        <v>30.686412604060024</v>
      </c>
      <c r="L5" s="3"/>
      <c r="M5" s="3">
        <f>SEW!O5-SEW!$N$5</f>
        <v>39.823156790749636</v>
      </c>
      <c r="N5" s="3">
        <f>SEW!P5-SEW!$N$5</f>
        <v>15.010492554632947</v>
      </c>
      <c r="O5" s="3">
        <f>SEW!Q5-SEW!$N$5</f>
        <v>20.575014445639681</v>
      </c>
      <c r="P5" s="3">
        <f>SEW!R5-SEW!$N$5</f>
        <v>15.908188528439496</v>
      </c>
      <c r="Q5" s="3">
        <f>SEW!S5-SEW!$N$5</f>
        <v>0.83310276712290943</v>
      </c>
      <c r="R5" s="3">
        <f>SEW!T5-SEW!$N$5</f>
        <v>0.97104600764578208</v>
      </c>
      <c r="S5" s="3">
        <f>SEW!U5-SEW!$N$5</f>
        <v>0.48105623770970851</v>
      </c>
      <c r="T5" s="3">
        <f>SEW!V5-SEW!$N$5</f>
        <v>49.27785146253882</v>
      </c>
      <c r="U5" s="3">
        <f>SEW!W5-SEW!$N$5</f>
        <v>19.480918577115517</v>
      </c>
      <c r="V5" s="3">
        <f>SEW!X5-SEW!$N$5</f>
        <v>24.189744572795462</v>
      </c>
      <c r="W5" s="3"/>
      <c r="X5" s="3">
        <f>SEW!AA5-SEW!$Z$5</f>
        <v>16.188538429327309</v>
      </c>
      <c r="Y5" s="3">
        <f>SEW!AB5-SEW!$Z$5</f>
        <v>3.0441114770947024</v>
      </c>
      <c r="Z5" s="3">
        <f>SEW!AC5-SEW!$Z$5</f>
        <v>2.5218912869459018</v>
      </c>
      <c r="AA5" s="3">
        <f>SEW!AD5-SEW!$Z$5</f>
        <v>0.38310292380629107</v>
      </c>
      <c r="AB5" s="3">
        <f>SEW!AE5-SEW!$Z$5</f>
        <v>-1.0465850158943795</v>
      </c>
      <c r="AC5" s="3">
        <f>SEW!AF5-SEW!$Z$5</f>
        <v>1.4105791543261148</v>
      </c>
      <c r="AD5" s="3">
        <f>SEW!AG5-SEW!$Z$5</f>
        <v>-0.73484576039481908</v>
      </c>
      <c r="AE5" s="3">
        <f>SEW!AH5-SEW!$Z$5</f>
        <v>21.258415994641837</v>
      </c>
      <c r="AF5" s="3">
        <f>SEW!AI5-SEW!$Z$5</f>
        <v>4.7797754294006154</v>
      </c>
      <c r="AG5" s="3">
        <f>SEW!AJ5-SEW!$Z$5</f>
        <v>5.5631279911613092</v>
      </c>
    </row>
    <row r="6" spans="1:33">
      <c r="A6" s="1" t="s">
        <v>41</v>
      </c>
      <c r="B6" s="3">
        <f>SEW!C6-SEW!$B$6</f>
        <v>-2587258.3067977731</v>
      </c>
      <c r="C6" s="3">
        <f>SEW!D6-SEW!$B$6</f>
        <v>-2587258.3067977731</v>
      </c>
      <c r="D6" s="3">
        <f>SEW!E6-SEW!$B$6</f>
        <v>-2587258.3067977731</v>
      </c>
      <c r="E6" s="3">
        <f>SEW!F6-SEW!$B$6</f>
        <v>-2587258.3067977731</v>
      </c>
      <c r="F6" s="3">
        <f>SEW!G6-SEW!$B$6</f>
        <v>-0.55360215995460749</v>
      </c>
      <c r="G6" s="3">
        <f>SEW!H6-SEW!$B$6</f>
        <v>-16.450611056294292</v>
      </c>
      <c r="H6" s="3">
        <f>SEW!I6-SEW!$B$6</f>
        <v>-4.3128979811444879</v>
      </c>
      <c r="I6" s="3">
        <f>SEW!J6-SEW!$B$6</f>
        <v>-2587258.3067977731</v>
      </c>
      <c r="J6" s="3">
        <f>SEW!K6-SEW!$B$6</f>
        <v>-2587258.3067977731</v>
      </c>
      <c r="K6" s="3">
        <f>SEW!L6-SEW!$B$6</f>
        <v>-2587258.3067977731</v>
      </c>
      <c r="L6" s="3"/>
      <c r="M6" s="3">
        <f>SEW!O6-SEW!$N$6</f>
        <v>-2607392.97937368</v>
      </c>
      <c r="N6" s="3">
        <f>SEW!P6-SEW!$N$6</f>
        <v>-2607392.97937368</v>
      </c>
      <c r="O6" s="3">
        <f>SEW!Q6-SEW!$N$6</f>
        <v>-2607392.97937368</v>
      </c>
      <c r="P6" s="3">
        <f>SEW!R6-SEW!$N$6</f>
        <v>-2607392.97937368</v>
      </c>
      <c r="Q6" s="3">
        <f>SEW!S6-SEW!$N$6</f>
        <v>4.2743565202690661</v>
      </c>
      <c r="R6" s="3">
        <f>SEW!T6-SEW!$N$6</f>
        <v>-18.63046069117263</v>
      </c>
      <c r="S6" s="3">
        <f>SEW!U6-SEW!$N$6</f>
        <v>-0.80398070206865668</v>
      </c>
      <c r="T6" s="3">
        <f>SEW!V6-SEW!$N$6</f>
        <v>-2607392.97937368</v>
      </c>
      <c r="U6" s="3">
        <f>SEW!W6-SEW!$N$6</f>
        <v>-2607392.97937368</v>
      </c>
      <c r="V6" s="3">
        <f>SEW!X6-SEW!$N$6</f>
        <v>-2607392.97937368</v>
      </c>
      <c r="W6" s="3"/>
      <c r="X6" s="3">
        <f>SEW!AA6-SEW!$Z$6</f>
        <v>-2604960.3711274681</v>
      </c>
      <c r="Y6" s="3">
        <f>SEW!AB6-SEW!$Z$6</f>
        <v>-2604960.3711274681</v>
      </c>
      <c r="Z6" s="3">
        <f>SEW!AC6-SEW!$Z$6</f>
        <v>-2604960.3711274681</v>
      </c>
      <c r="AA6" s="3">
        <f>SEW!AD6-SEW!$Z$6</f>
        <v>-2604960.3711274681</v>
      </c>
      <c r="AB6" s="3">
        <f>SEW!AE6-SEW!$Z$6</f>
        <v>2.843818605877459</v>
      </c>
      <c r="AC6" s="3">
        <f>SEW!AF6-SEW!$Z$6</f>
        <v>-9.6200419738888741</v>
      </c>
      <c r="AD6" s="3">
        <f>SEW!AG6-SEW!$Z$6</f>
        <v>3.7174681429751217</v>
      </c>
      <c r="AE6" s="3">
        <f>SEW!AH6-SEW!$Z$6</f>
        <v>-2604960.3711274681</v>
      </c>
      <c r="AF6" s="3">
        <f>SEW!AI6-SEW!$Z$6</f>
        <v>-2604960.3711274681</v>
      </c>
      <c r="AG6" s="3">
        <f>SEW!AJ6-SEW!$Z$6</f>
        <v>-2604960.3711274681</v>
      </c>
    </row>
    <row r="7" spans="1:33">
      <c r="A7" s="1" t="s">
        <v>42</v>
      </c>
      <c r="B7" s="3">
        <f>SEW!C7-SEW!$B$7</f>
        <v>788417.21123773837</v>
      </c>
      <c r="C7" s="3">
        <f>SEW!D7-SEW!$B$7</f>
        <v>420951.95237261982</v>
      </c>
      <c r="D7" s="3">
        <f>SEW!E7-SEW!$B$7</f>
        <v>293333.37912267179</v>
      </c>
      <c r="E7" s="3">
        <f>SEW!F7-SEW!$B$7</f>
        <v>339041.57220069971</v>
      </c>
      <c r="F7" s="3">
        <f>SEW!G7-SEW!$B$7</f>
        <v>0</v>
      </c>
      <c r="G7" s="3">
        <f>SEW!H7-SEW!$B$7</f>
        <v>0</v>
      </c>
      <c r="H7" s="3">
        <f>SEW!I7-SEW!$B$7</f>
        <v>0</v>
      </c>
      <c r="I7" s="3">
        <f>SEW!J7-SEW!$B$7</f>
        <v>788403.70041035768</v>
      </c>
      <c r="J7" s="3">
        <f>SEW!K7-SEW!$B$7</f>
        <v>339028.88905113313</v>
      </c>
      <c r="K7" s="3">
        <f>SEW!L7-SEW!$B$7</f>
        <v>293322.20451295801</v>
      </c>
      <c r="L7" s="3"/>
      <c r="M7" s="3">
        <f>SEW!O7-SEW!$N$7</f>
        <v>796550.88744562061</v>
      </c>
      <c r="N7" s="3">
        <f>SEW!P7-SEW!$N$7</f>
        <v>423993.50511864311</v>
      </c>
      <c r="O7" s="3">
        <f>SEW!Q7-SEW!$N$7</f>
        <v>295024.80686872237</v>
      </c>
      <c r="P7" s="3">
        <f>SEW!R7-SEW!$N$7</f>
        <v>341532.17835528648</v>
      </c>
      <c r="Q7" s="3">
        <f>SEW!S7-SEW!$N$7</f>
        <v>0</v>
      </c>
      <c r="R7" s="3">
        <f>SEW!T7-SEW!$N$7</f>
        <v>0</v>
      </c>
      <c r="S7" s="3">
        <f>SEW!U7-SEW!$N$7</f>
        <v>0</v>
      </c>
      <c r="T7" s="3">
        <f>SEW!V7-SEW!$N$7</f>
        <v>796528.6736026546</v>
      </c>
      <c r="U7" s="3">
        <f>SEW!W7-SEW!$N$7</f>
        <v>341524.90903794789</v>
      </c>
      <c r="V7" s="3">
        <f>SEW!X7-SEW!$N$7</f>
        <v>295025.03396567202</v>
      </c>
      <c r="W7" s="3"/>
      <c r="X7" s="3">
        <f>SEW!AA7-SEW!$Z$7</f>
        <v>794897.2650560562</v>
      </c>
      <c r="Y7" s="3">
        <f>SEW!AB7-SEW!$Z$7</f>
        <v>423733.34429557138</v>
      </c>
      <c r="Z7" s="3">
        <f>SEW!AC7-SEW!$Z$7</f>
        <v>295127.20342047099</v>
      </c>
      <c r="AA7" s="3">
        <f>SEW!AD7-SEW!$Z$7</f>
        <v>341267.28556500218</v>
      </c>
      <c r="AB7" s="3">
        <f>SEW!AE7-SEW!$Z$7</f>
        <v>0</v>
      </c>
      <c r="AC7" s="3">
        <f>SEW!AF7-SEW!$Z$7</f>
        <v>0</v>
      </c>
      <c r="AD7" s="3">
        <f>SEW!AG7-SEW!$Z$7</f>
        <v>0</v>
      </c>
      <c r="AE7" s="3">
        <f>SEW!AH7-SEW!$Z$7</f>
        <v>794906.31165312859</v>
      </c>
      <c r="AF7" s="3">
        <f>SEW!AI7-SEW!$Z$7</f>
        <v>341267.41905126377</v>
      </c>
      <c r="AG7" s="3">
        <f>SEW!AJ7-SEW!$Z$7</f>
        <v>295126.80470355001</v>
      </c>
    </row>
    <row r="8" spans="1:33">
      <c r="A8" s="1" t="s">
        <v>43</v>
      </c>
      <c r="B8" s="3">
        <f>SEW!C8-SEW!$B$8</f>
        <v>1798287.267939182</v>
      </c>
      <c r="C8" s="3">
        <f>SEW!D8-SEW!$B$8</f>
        <v>369757.35186036449</v>
      </c>
      <c r="D8" s="3">
        <f>SEW!E8-SEW!$B$8</f>
        <v>877990.67419512267</v>
      </c>
      <c r="E8" s="3">
        <f>SEW!F8-SEW!$B$8</f>
        <v>877999.99777050049</v>
      </c>
      <c r="F8" s="3">
        <f>SEW!G8-SEW!$B$8</f>
        <v>0</v>
      </c>
      <c r="G8" s="3">
        <f>SEW!H8-SEW!$B$8</f>
        <v>0</v>
      </c>
      <c r="H8" s="3">
        <f>SEW!I8-SEW!$B$8</f>
        <v>0</v>
      </c>
      <c r="I8" s="3">
        <f>SEW!J8-SEW!$B$8</f>
        <v>1798303.3774691999</v>
      </c>
      <c r="J8" s="3">
        <f>SEW!K8-SEW!$B$8</f>
        <v>878021.35835159582</v>
      </c>
      <c r="K8" s="3">
        <f>SEW!L8-SEW!$B$8</f>
        <v>878008.39836602798</v>
      </c>
      <c r="L8" s="3"/>
      <c r="M8" s="3">
        <f>SEW!O8-SEW!$N$8</f>
        <v>1810311.9401129589</v>
      </c>
      <c r="N8" s="3">
        <f>SEW!P8-SEW!$N$8</f>
        <v>374869.41572194011</v>
      </c>
      <c r="O8" s="3">
        <f>SEW!Q8-SEW!$N$8</f>
        <v>885537.75068747683</v>
      </c>
      <c r="P8" s="3">
        <f>SEW!R8-SEW!$N$8</f>
        <v>885546.67849208124</v>
      </c>
      <c r="Q8" s="3">
        <f>SEW!S8-SEW!$N$8</f>
        <v>0</v>
      </c>
      <c r="R8" s="3">
        <f>SEW!T8-SEW!$N$8</f>
        <v>0</v>
      </c>
      <c r="S8" s="3">
        <f>SEW!U8-SEW!$N$8</f>
        <v>0</v>
      </c>
      <c r="T8" s="3">
        <f>SEW!V8-SEW!$N$8</f>
        <v>1810323.152948926</v>
      </c>
      <c r="U8" s="3">
        <f>SEW!W8-SEW!$N$8</f>
        <v>885548.06105199922</v>
      </c>
      <c r="V8" s="3">
        <f>SEW!X8-SEW!$N$8</f>
        <v>885538.44894132705</v>
      </c>
      <c r="W8" s="3"/>
      <c r="X8" s="3">
        <f>SEW!AA8-SEW!$Z$8</f>
        <v>1809668.8276125521</v>
      </c>
      <c r="Y8" s="3">
        <f>SEW!AB8-SEW!$Z$8</f>
        <v>373486.47238234669</v>
      </c>
      <c r="Z8" s="3">
        <f>SEW!AC8-SEW!$Z$8</f>
        <v>884297.08292308939</v>
      </c>
      <c r="AA8" s="3">
        <f>SEW!AD8-SEW!$Z$8</f>
        <v>884307.85691895115</v>
      </c>
      <c r="AB8" s="3">
        <f>SEW!AE8-SEW!$Z$8</f>
        <v>0</v>
      </c>
      <c r="AC8" s="3">
        <f>SEW!AF8-SEW!$Z$8</f>
        <v>0</v>
      </c>
      <c r="AD8" s="3">
        <f>SEW!AG8-SEW!$Z$8</f>
        <v>0</v>
      </c>
      <c r="AE8" s="3">
        <f>SEW!AH8-SEW!$Z$8</f>
        <v>1809673.522106725</v>
      </c>
      <c r="AF8" s="3">
        <f>SEW!AI8-SEW!$Z$8</f>
        <v>884306.98024800827</v>
      </c>
      <c r="AG8" s="3">
        <f>SEW!AJ8-SEW!$Z$8</f>
        <v>884299.42311702401</v>
      </c>
    </row>
    <row r="9" spans="1:33">
      <c r="A9" s="1" t="s">
        <v>44</v>
      </c>
      <c r="B9" s="3">
        <f>SEW!C9-SEW!$B$9</f>
        <v>0</v>
      </c>
      <c r="C9" s="3">
        <f>SEW!D9-SEW!$B$9</f>
        <v>1796063.7940030789</v>
      </c>
      <c r="D9" s="3">
        <f>SEW!E9-SEW!$B$9</f>
        <v>497430.55006526789</v>
      </c>
      <c r="E9" s="3">
        <f>SEW!F9-SEW!$B$9</f>
        <v>369751.20562407293</v>
      </c>
      <c r="F9" s="3">
        <f>SEW!G9-SEW!$B$9</f>
        <v>0</v>
      </c>
      <c r="G9" s="3">
        <f>SEW!H9-SEW!$B$9</f>
        <v>0</v>
      </c>
      <c r="H9" s="3">
        <f>SEW!I9-SEW!$B$9</f>
        <v>0</v>
      </c>
      <c r="I9" s="3">
        <f>SEW!J9-SEW!$B$9</f>
        <v>0</v>
      </c>
      <c r="J9" s="3">
        <f>SEW!K9-SEW!$B$9</f>
        <v>369780.52424640307</v>
      </c>
      <c r="K9" s="3">
        <f>SEW!L9-SEW!$B$9</f>
        <v>497465.21817575401</v>
      </c>
      <c r="L9" s="3"/>
      <c r="M9" s="3">
        <f>SEW!O9-SEW!$N$9</f>
        <v>0</v>
      </c>
      <c r="N9" s="3">
        <f>SEW!P9-SEW!$N$9</f>
        <v>1808032.401587632</v>
      </c>
      <c r="O9" s="3">
        <f>SEW!Q9-SEW!$N$9</f>
        <v>503892.04343138897</v>
      </c>
      <c r="P9" s="3">
        <f>SEW!R9-SEW!$N$9</f>
        <v>374851.98645873793</v>
      </c>
      <c r="Q9" s="3">
        <f>SEW!S9-SEW!$N$9</f>
        <v>0</v>
      </c>
      <c r="R9" s="3">
        <f>SEW!T9-SEW!$N$9</f>
        <v>0</v>
      </c>
      <c r="S9" s="3">
        <f>SEW!U9-SEW!$N$9</f>
        <v>0</v>
      </c>
      <c r="T9" s="3">
        <f>SEW!V9-SEW!$N$9</f>
        <v>0</v>
      </c>
      <c r="U9" s="3">
        <f>SEW!W9-SEW!$N$9</f>
        <v>374842.87596447818</v>
      </c>
      <c r="V9" s="3">
        <f>SEW!X9-SEW!$N$9</f>
        <v>503879.48216021695</v>
      </c>
      <c r="W9" s="3"/>
      <c r="X9" s="3">
        <f>SEW!AA9-SEW!$Z$9</f>
        <v>0</v>
      </c>
      <c r="Y9" s="3">
        <f>SEW!AB9-SEW!$Z$9</f>
        <v>1807383.233990537</v>
      </c>
      <c r="Z9" s="3">
        <f>SEW!AC9-SEW!$Z$9</f>
        <v>502165.78916558059</v>
      </c>
      <c r="AA9" s="3">
        <f>SEW!AD9-SEW!$Z$9</f>
        <v>373491.12890182738</v>
      </c>
      <c r="AB9" s="3">
        <f>SEW!AE9-SEW!$Z$9</f>
        <v>0</v>
      </c>
      <c r="AC9" s="3">
        <f>SEW!AF9-SEW!$Z$9</f>
        <v>0</v>
      </c>
      <c r="AD9" s="3">
        <f>SEW!AG9-SEW!$Z$9</f>
        <v>0</v>
      </c>
      <c r="AE9" s="3">
        <f>SEW!AH9-SEW!$Z$9</f>
        <v>0</v>
      </c>
      <c r="AF9" s="3">
        <f>SEW!AI9-SEW!$Z$9</f>
        <v>373501.75555241219</v>
      </c>
      <c r="AG9" s="3">
        <f>SEW!AJ9-SEW!$Z$9</f>
        <v>502174.492641775</v>
      </c>
    </row>
    <row r="10" spans="1:33">
      <c r="A10" s="1" t="s">
        <v>45</v>
      </c>
      <c r="B10" s="3">
        <f>SEW!C10-SEW!$B$10</f>
        <v>0</v>
      </c>
      <c r="C10" s="3">
        <f>SEW!D10-SEW!$B$10</f>
        <v>0</v>
      </c>
      <c r="D10" s="3">
        <f>SEW!E10-SEW!$B$10</f>
        <v>918122.16981834278</v>
      </c>
      <c r="E10" s="3">
        <f>SEW!F10-SEW!$B$10</f>
        <v>918142.5410690573</v>
      </c>
      <c r="F10" s="3">
        <f>SEW!G10-SEW!$B$10</f>
        <v>0</v>
      </c>
      <c r="G10" s="3">
        <f>SEW!H10-SEW!$B$10</f>
        <v>0</v>
      </c>
      <c r="H10" s="3">
        <f>SEW!I10-SEW!$B$10</f>
        <v>0</v>
      </c>
      <c r="I10" s="3">
        <f>SEW!J10-SEW!$B$10</f>
        <v>0</v>
      </c>
      <c r="J10" s="3">
        <f>SEW!K10-SEW!$B$10</f>
        <v>918117.64823831909</v>
      </c>
      <c r="K10" s="3">
        <f>SEW!L10-SEW!$B$10</f>
        <v>918093.23373163794</v>
      </c>
      <c r="L10" s="3"/>
      <c r="M10" s="3">
        <f>SEW!O10-SEW!$N$10</f>
        <v>0</v>
      </c>
      <c r="N10" s="3">
        <f>SEW!P10-SEW!$N$10</f>
        <v>0</v>
      </c>
      <c r="O10" s="3">
        <f>SEW!Q10-SEW!$N$10</f>
        <v>922555.61853275402</v>
      </c>
      <c r="P10" s="3">
        <f>SEW!R10-SEW!$N$10</f>
        <v>922577.1938900759</v>
      </c>
      <c r="Q10" s="3">
        <f>SEW!S10-SEW!$N$10</f>
        <v>0</v>
      </c>
      <c r="R10" s="3">
        <f>SEW!T10-SEW!$N$10</f>
        <v>0</v>
      </c>
      <c r="S10" s="3">
        <f>SEW!U10-SEW!$N$10</f>
        <v>0</v>
      </c>
      <c r="T10" s="3">
        <f>SEW!V10-SEW!$N$10</f>
        <v>0</v>
      </c>
      <c r="U10" s="3">
        <f>SEW!W10-SEW!$N$10</f>
        <v>922604.34244865493</v>
      </c>
      <c r="V10" s="3">
        <f>SEW!X10-SEW!$N$10</f>
        <v>922582.13416784396</v>
      </c>
      <c r="W10" s="3"/>
      <c r="X10" s="3">
        <f>SEW!AA10-SEW!$Z$10</f>
        <v>0</v>
      </c>
      <c r="Y10" s="3">
        <f>SEW!AB10-SEW!$Z$10</f>
        <v>0</v>
      </c>
      <c r="Z10" s="3">
        <f>SEW!AC10-SEW!$Z$10</f>
        <v>923106.17835812026</v>
      </c>
      <c r="AA10" s="3">
        <f>SEW!AD10-SEW!$Z$10</f>
        <v>923125.00238986628</v>
      </c>
      <c r="AB10" s="3">
        <f>SEW!AE10-SEW!$Z$10</f>
        <v>0</v>
      </c>
      <c r="AC10" s="3">
        <f>SEW!AF10-SEW!$Z$10</f>
        <v>0</v>
      </c>
      <c r="AD10" s="3">
        <f>SEW!AG10-SEW!$Z$10</f>
        <v>0</v>
      </c>
      <c r="AE10" s="3">
        <f>SEW!AH10-SEW!$Z$10</f>
        <v>0</v>
      </c>
      <c r="AF10" s="3">
        <f>SEW!AI10-SEW!$Z$10</f>
        <v>923127.59303486871</v>
      </c>
      <c r="AG10" s="3">
        <f>SEW!AJ10-SEW!$Z$10</f>
        <v>923108.39657263504</v>
      </c>
    </row>
    <row r="11" spans="1:33">
      <c r="A11" s="1" t="s">
        <v>46</v>
      </c>
      <c r="B11" s="3">
        <f>SEW!C11-SEW!$B$11</f>
        <v>0</v>
      </c>
      <c r="C11" s="3">
        <f>SEW!D11-SEW!$B$11</f>
        <v>0</v>
      </c>
      <c r="D11" s="3">
        <f>SEW!E11-SEW!$B$11</f>
        <v>0</v>
      </c>
      <c r="E11" s="3">
        <f>SEW!F11-SEW!$B$11</f>
        <v>82032.883356417864</v>
      </c>
      <c r="F11" s="3">
        <f>SEW!G11-SEW!$B$11</f>
        <v>0</v>
      </c>
      <c r="G11" s="3">
        <f>SEW!H11-SEW!$B$11</f>
        <v>0</v>
      </c>
      <c r="H11" s="3">
        <f>SEW!I11-SEW!$B$11</f>
        <v>0</v>
      </c>
      <c r="I11" s="3">
        <f>SEW!J11-SEW!$B$11</f>
        <v>0</v>
      </c>
      <c r="J11" s="3">
        <f>SEW!K11-SEW!$B$11</f>
        <v>82035.780021663988</v>
      </c>
      <c r="K11" s="3">
        <f>SEW!L11-SEW!$B$11</f>
        <v>0</v>
      </c>
      <c r="L11" s="3"/>
      <c r="M11" s="3">
        <f>SEW!O11-SEW!$N$11</f>
        <v>0</v>
      </c>
      <c r="N11" s="3">
        <f>SEW!P11-SEW!$N$11</f>
        <v>0</v>
      </c>
      <c r="O11" s="3">
        <f>SEW!Q11-SEW!$N$11</f>
        <v>0</v>
      </c>
      <c r="P11" s="3">
        <f>SEW!R11-SEW!$N$11</f>
        <v>82561.368638063694</v>
      </c>
      <c r="Q11" s="3">
        <f>SEW!S11-SEW!$N$11</f>
        <v>0</v>
      </c>
      <c r="R11" s="3">
        <f>SEW!T11-SEW!$N$11</f>
        <v>0</v>
      </c>
      <c r="S11" s="3">
        <f>SEW!U11-SEW!$N$11</f>
        <v>0</v>
      </c>
      <c r="T11" s="3">
        <f>SEW!V11-SEW!$N$11</f>
        <v>0</v>
      </c>
      <c r="U11" s="3">
        <f>SEW!W11-SEW!$N$11</f>
        <v>82573.080515938767</v>
      </c>
      <c r="V11" s="3">
        <f>SEW!X11-SEW!$N$11</f>
        <v>0</v>
      </c>
      <c r="W11" s="3"/>
      <c r="X11" s="3">
        <f>SEW!AA11-SEW!$Z$11</f>
        <v>0</v>
      </c>
      <c r="Y11" s="3">
        <f>SEW!AB11-SEW!$Z$11</f>
        <v>0</v>
      </c>
      <c r="Z11" s="3">
        <f>SEW!AC11-SEW!$Z$11</f>
        <v>0</v>
      </c>
      <c r="AA11" s="3">
        <f>SEW!AD11-SEW!$Z$11</f>
        <v>82517.9169530332</v>
      </c>
      <c r="AB11" s="3">
        <f>SEW!AE11-SEW!$Z$11</f>
        <v>0</v>
      </c>
      <c r="AC11" s="3">
        <f>SEW!AF11-SEW!$Z$11</f>
        <v>0</v>
      </c>
      <c r="AD11" s="3">
        <f>SEW!AG11-SEW!$Z$11</f>
        <v>0</v>
      </c>
      <c r="AE11" s="3">
        <f>SEW!AH11-SEW!$Z$11</f>
        <v>0</v>
      </c>
      <c r="AF11" s="3">
        <f>SEW!AI11-SEW!$Z$11</f>
        <v>82518.193059987592</v>
      </c>
      <c r="AG11" s="3">
        <f>SEW!AJ11-SEW!$Z$11</f>
        <v>0</v>
      </c>
    </row>
    <row r="12" spans="1:33">
      <c r="A12" s="1" t="s">
        <v>47</v>
      </c>
      <c r="B12" s="3">
        <f>SEW!C12-SEW!$B$12</f>
        <v>5.3611637907015393</v>
      </c>
      <c r="C12" s="3">
        <f>SEW!D12-SEW!$B$12</f>
        <v>4.4580551682884106</v>
      </c>
      <c r="D12" s="3">
        <f>SEW!E12-SEW!$B$12</f>
        <v>7.4559288621967426</v>
      </c>
      <c r="E12" s="3">
        <f>SEW!F12-SEW!$B$12</f>
        <v>-23.994505876500625</v>
      </c>
      <c r="F12" s="3">
        <f>SEW!G12-SEW!$B$12</f>
        <v>-0.72891665239876602</v>
      </c>
      <c r="G12" s="3">
        <f>SEW!H12-SEW!$B$12</f>
        <v>-4.9039515598997241</v>
      </c>
      <c r="H12" s="3">
        <f>SEW!I12-SEW!$B$12</f>
        <v>-3.7677062779112021</v>
      </c>
      <c r="I12" s="3">
        <f>SEW!J12-SEW!$B$12</f>
        <v>3.1496866845991462</v>
      </c>
      <c r="J12" s="3">
        <f>SEW!K12-SEW!$B$12</f>
        <v>-25.727321436701459</v>
      </c>
      <c r="K12" s="3">
        <f>SEW!L12-SEW!$B$12</f>
        <v>-1.6343232524086488</v>
      </c>
      <c r="L12" s="3"/>
      <c r="M12" s="3">
        <f>SEW!O12-SEW!$N$12</f>
        <v>34.394044790999033</v>
      </c>
      <c r="N12" s="3">
        <f>SEW!P12-SEW!$N$12</f>
        <v>13.179055056200013</v>
      </c>
      <c r="O12" s="3">
        <f>SEW!Q12-SEW!$N$12</f>
        <v>25.818903346691513</v>
      </c>
      <c r="P12" s="3">
        <f>SEW!R12-SEW!$N$12</f>
        <v>-1.6224221206066431</v>
      </c>
      <c r="Q12" s="3">
        <f>SEW!S12-SEW!$N$12</f>
        <v>9.1854756055981852</v>
      </c>
      <c r="R12" s="3">
        <f>SEW!T12-SEW!$N$12</f>
        <v>-0.81070723971060943</v>
      </c>
      <c r="S12" s="3">
        <f>SEW!U12-SEW!$N$12</f>
        <v>16.563603446295019</v>
      </c>
      <c r="T12" s="3">
        <f>SEW!V12-SEW!$N$12</f>
        <v>12.762889807898318</v>
      </c>
      <c r="U12" s="3">
        <f>SEW!W12-SEW!$N$12</f>
        <v>5.8856359923956916</v>
      </c>
      <c r="V12" s="3">
        <f>SEW!X12-SEW!$N$12</f>
        <v>23.606719335788512</v>
      </c>
      <c r="W12" s="3"/>
      <c r="X12" s="3">
        <f>SEW!AA12-SEW!$Z$12</f>
        <v>52.938355058402522</v>
      </c>
      <c r="Y12" s="3">
        <f>SEW!AB12-SEW!$Z$12</f>
        <v>41.613464530310011</v>
      </c>
      <c r="Z12" s="3">
        <f>SEW!AC12-SEW!$Z$12</f>
        <v>50.215288775812951</v>
      </c>
      <c r="AA12" s="3">
        <f>SEW!AD12-SEW!$Z$12</f>
        <v>38.310045876307413</v>
      </c>
      <c r="AB12" s="3">
        <f>SEW!AE12-SEW!$Z$12</f>
        <v>9.8584515757102054</v>
      </c>
      <c r="AC12" s="3">
        <f>SEW!AF12-SEW!$Z$12</f>
        <v>3.4100357093993807</v>
      </c>
      <c r="AD12" s="3">
        <f>SEW!AG12-SEW!$Z$12</f>
        <v>16.929121580003994</v>
      </c>
      <c r="AE12" s="3">
        <f>SEW!AH12-SEW!$Z$12</f>
        <v>58.188856635708362</v>
      </c>
      <c r="AF12" s="3">
        <f>SEW!AI12-SEW!$Z$12</f>
        <v>28.601710362709127</v>
      </c>
      <c r="AG12" s="3">
        <f>SEW!AJ12-SEW!$Z$12</f>
        <v>52.096232021809556</v>
      </c>
    </row>
    <row r="13" spans="1:33">
      <c r="A13" s="1" t="s">
        <v>48</v>
      </c>
      <c r="B13" s="3">
        <f>SEW!C13-SEW!$B$13</f>
        <v>-23.144642788916826</v>
      </c>
      <c r="C13" s="3">
        <f>SEW!D13-SEW!$B$13</f>
        <v>-21.656439656857401</v>
      </c>
      <c r="D13" s="3">
        <f>SEW!E13-SEW!$B$13</f>
        <v>5.7954478529281914</v>
      </c>
      <c r="E13" s="3">
        <f>SEW!F13-SEW!$B$13</f>
        <v>8.107440167106688</v>
      </c>
      <c r="F13" s="3">
        <f>SEW!G13-SEW!$B$13</f>
        <v>-2175824.1701210621</v>
      </c>
      <c r="G13" s="3">
        <f>SEW!H13-SEW!$B$13</f>
        <v>-154.96456365007907</v>
      </c>
      <c r="H13" s="3">
        <f>SEW!I13-SEW!$B$13</f>
        <v>4.9771410897374153</v>
      </c>
      <c r="I13" s="3">
        <f>SEW!J13-SEW!$B$13</f>
        <v>-15.15849265223369</v>
      </c>
      <c r="J13" s="3">
        <f>SEW!K13-SEW!$B$13</f>
        <v>8.1867190469056368</v>
      </c>
      <c r="K13" s="3">
        <f>SEW!L13-SEW!$B$13</f>
        <v>11.0498127178289</v>
      </c>
      <c r="L13" s="3"/>
      <c r="M13" s="3">
        <f>SEW!O13-SEW!$N$13</f>
        <v>-43.213101603090763</v>
      </c>
      <c r="N13" s="3">
        <f>SEW!P13-SEW!$N$13</f>
        <v>-45.69817307498306</v>
      </c>
      <c r="O13" s="3">
        <f>SEW!Q13-SEW!$N$13</f>
        <v>-3.2829241459257901</v>
      </c>
      <c r="P13" s="3">
        <f>SEW!R13-SEW!$N$13</f>
        <v>-4.8349994351156056</v>
      </c>
      <c r="Q13" s="3">
        <f>SEW!S13-SEW!$N$13</f>
        <v>-2168729.0023285612</v>
      </c>
      <c r="R13" s="3">
        <f>SEW!T13-SEW!$N$13</f>
        <v>-255.7182401381433</v>
      </c>
      <c r="S13" s="3">
        <f>SEW!U13-SEW!$N$13</f>
        <v>2.1617480688728392</v>
      </c>
      <c r="T13" s="3">
        <f>SEW!V13-SEW!$N$13</f>
        <v>-31.725630934350193</v>
      </c>
      <c r="U13" s="3">
        <f>SEW!W13-SEW!$N$13</f>
        <v>-0.66980269318446517</v>
      </c>
      <c r="V13" s="3">
        <f>SEW!X13-SEW!$N$13</f>
        <v>6.3233620291575789</v>
      </c>
      <c r="W13" s="3"/>
      <c r="X13" s="3">
        <f>SEW!AA13-SEW!$Z$13</f>
        <v>-38.949100700672716</v>
      </c>
      <c r="Y13" s="3">
        <f>SEW!AB13-SEW!$Z$13</f>
        <v>-40.556861591059715</v>
      </c>
      <c r="Z13" s="3">
        <f>SEW!AC13-SEW!$Z$13</f>
        <v>-12.595455369912088</v>
      </c>
      <c r="AA13" s="3">
        <f>SEW!AD13-SEW!$Z$13</f>
        <v>-14.791962436866015</v>
      </c>
      <c r="AB13" s="3">
        <f>SEW!AE13-SEW!$Z$13</f>
        <v>-2201827.4500649469</v>
      </c>
      <c r="AC13" s="3">
        <f>SEW!AF13-SEW!$Z$13</f>
        <v>-183.1624500490725</v>
      </c>
      <c r="AD13" s="3">
        <f>SEW!AG13-SEW!$Z$13</f>
        <v>4.248891597148031</v>
      </c>
      <c r="AE13" s="3">
        <f>SEW!AH13-SEW!$Z$13</f>
        <v>-29.585243026725948</v>
      </c>
      <c r="AF13" s="3">
        <f>SEW!AI13-SEW!$Z$13</f>
        <v>10.704726008232683</v>
      </c>
      <c r="AG13" s="3">
        <f>SEW!AJ13-SEW!$Z$13</f>
        <v>-6.3031083769164979</v>
      </c>
    </row>
    <row r="14" spans="1:33">
      <c r="A14" s="1" t="s">
        <v>49</v>
      </c>
      <c r="B14" s="3">
        <f>SEW!C14-SEW!$B$14</f>
        <v>0</v>
      </c>
      <c r="C14" s="3">
        <f>SEW!D14-SEW!$B$14</f>
        <v>0</v>
      </c>
      <c r="D14" s="3">
        <f>SEW!E14-SEW!$B$14</f>
        <v>0</v>
      </c>
      <c r="E14" s="3">
        <f>SEW!F14-SEW!$B$14</f>
        <v>0</v>
      </c>
      <c r="F14" s="3">
        <f>SEW!G14-SEW!$B$14</f>
        <v>553929.23560253601</v>
      </c>
      <c r="G14" s="3">
        <f>SEW!H14-SEW!$B$14</f>
        <v>0</v>
      </c>
      <c r="H14" s="3">
        <f>SEW!I14-SEW!$B$14</f>
        <v>0</v>
      </c>
      <c r="I14" s="3">
        <f>SEW!J14-SEW!$B$14</f>
        <v>0</v>
      </c>
      <c r="J14" s="3">
        <f>SEW!K14-SEW!$B$14</f>
        <v>0</v>
      </c>
      <c r="K14" s="3">
        <f>SEW!L14-SEW!$B$14</f>
        <v>0</v>
      </c>
      <c r="L14" s="3"/>
      <c r="M14" s="3">
        <f>SEW!O14-SEW!$N$14</f>
        <v>0</v>
      </c>
      <c r="N14" s="3">
        <f>SEW!P14-SEW!$N$14</f>
        <v>0</v>
      </c>
      <c r="O14" s="3">
        <f>SEW!Q14-SEW!$N$14</f>
        <v>0</v>
      </c>
      <c r="P14" s="3">
        <f>SEW!R14-SEW!$N$14</f>
        <v>0</v>
      </c>
      <c r="Q14" s="3">
        <f>SEW!S14-SEW!$N$14</f>
        <v>552432.35648443096</v>
      </c>
      <c r="R14" s="3">
        <f>SEW!T14-SEW!$N$14</f>
        <v>0</v>
      </c>
      <c r="S14" s="3">
        <f>SEW!U14-SEW!$N$14</f>
        <v>0</v>
      </c>
      <c r="T14" s="3">
        <f>SEW!V14-SEW!$N$14</f>
        <v>0</v>
      </c>
      <c r="U14" s="3">
        <f>SEW!W14-SEW!$N$14</f>
        <v>0</v>
      </c>
      <c r="V14" s="3">
        <f>SEW!X14-SEW!$N$14</f>
        <v>0</v>
      </c>
      <c r="W14" s="3"/>
      <c r="X14" s="3">
        <f>SEW!AA14-SEW!$Z$14</f>
        <v>0</v>
      </c>
      <c r="Y14" s="3">
        <f>SEW!AB14-SEW!$Z$14</f>
        <v>0</v>
      </c>
      <c r="Z14" s="3">
        <f>SEW!AC14-SEW!$Z$14</f>
        <v>0</v>
      </c>
      <c r="AA14" s="3">
        <f>SEW!AD14-SEW!$Z$14</f>
        <v>0</v>
      </c>
      <c r="AB14" s="3">
        <f>SEW!AE14-SEW!$Z$14</f>
        <v>560430.89356362342</v>
      </c>
      <c r="AC14" s="3">
        <f>SEW!AF14-SEW!$Z$14</f>
        <v>0</v>
      </c>
      <c r="AD14" s="3">
        <f>SEW!AG14-SEW!$Z$14</f>
        <v>0</v>
      </c>
      <c r="AE14" s="3">
        <f>SEW!AH14-SEW!$Z$14</f>
        <v>0</v>
      </c>
      <c r="AF14" s="3">
        <f>SEW!AI14-SEW!$Z$14</f>
        <v>0</v>
      </c>
      <c r="AG14" s="3">
        <f>SEW!AJ14-SEW!$Z$14</f>
        <v>0</v>
      </c>
    </row>
    <row r="15" spans="1:33">
      <c r="A15" s="1" t="s">
        <v>50</v>
      </c>
      <c r="B15" s="3">
        <f>SEW!C15-SEW!$B$15</f>
        <v>0</v>
      </c>
      <c r="C15" s="3">
        <f>SEW!D15-SEW!$B$15</f>
        <v>0</v>
      </c>
      <c r="D15" s="3">
        <f>SEW!E15-SEW!$B$15</f>
        <v>0</v>
      </c>
      <c r="E15" s="3">
        <f>SEW!F15-SEW!$B$15</f>
        <v>0</v>
      </c>
      <c r="F15" s="3">
        <f>SEW!G15-SEW!$B$15</f>
        <v>685852.24759758345</v>
      </c>
      <c r="G15" s="3">
        <f>SEW!H15-SEW!$B$15</f>
        <v>0</v>
      </c>
      <c r="H15" s="3">
        <f>SEW!I15-SEW!$B$15</f>
        <v>0</v>
      </c>
      <c r="I15" s="3">
        <f>SEW!J15-SEW!$B$15</f>
        <v>0</v>
      </c>
      <c r="J15" s="3">
        <f>SEW!K15-SEW!$B$15</f>
        <v>0</v>
      </c>
      <c r="K15" s="3">
        <f>SEW!L15-SEW!$B$15</f>
        <v>0</v>
      </c>
      <c r="L15" s="3"/>
      <c r="M15" s="3">
        <f>SEW!O15-SEW!$N$15</f>
        <v>0</v>
      </c>
      <c r="N15" s="3">
        <f>SEW!P15-SEW!$N$15</f>
        <v>0</v>
      </c>
      <c r="O15" s="3">
        <f>SEW!Q15-SEW!$N$15</f>
        <v>0</v>
      </c>
      <c r="P15" s="3">
        <f>SEW!R15-SEW!$N$15</f>
        <v>0</v>
      </c>
      <c r="Q15" s="3">
        <f>SEW!S15-SEW!$N$15</f>
        <v>683737.74310254655</v>
      </c>
      <c r="R15" s="3">
        <f>SEW!T15-SEW!$N$15</f>
        <v>0</v>
      </c>
      <c r="S15" s="3">
        <f>SEW!U15-SEW!$N$15</f>
        <v>0</v>
      </c>
      <c r="T15" s="3">
        <f>SEW!V15-SEW!$N$15</f>
        <v>0</v>
      </c>
      <c r="U15" s="3">
        <f>SEW!W15-SEW!$N$15</f>
        <v>0</v>
      </c>
      <c r="V15" s="3">
        <f>SEW!X15-SEW!$N$15</f>
        <v>0</v>
      </c>
      <c r="W15" s="3"/>
      <c r="X15" s="3">
        <f>SEW!AA15-SEW!$Z$15</f>
        <v>0</v>
      </c>
      <c r="Y15" s="3">
        <f>SEW!AB15-SEW!$Z$15</f>
        <v>0</v>
      </c>
      <c r="Z15" s="3">
        <f>SEW!AC15-SEW!$Z$15</f>
        <v>0</v>
      </c>
      <c r="AA15" s="3">
        <f>SEW!AD15-SEW!$Z$15</f>
        <v>0</v>
      </c>
      <c r="AB15" s="3">
        <f>SEW!AE15-SEW!$Z$15</f>
        <v>694763.32886810333</v>
      </c>
      <c r="AC15" s="3">
        <f>SEW!AF15-SEW!$Z$15</f>
        <v>0</v>
      </c>
      <c r="AD15" s="3">
        <f>SEW!AG15-SEW!$Z$15</f>
        <v>0</v>
      </c>
      <c r="AE15" s="3">
        <f>SEW!AH15-SEW!$Z$15</f>
        <v>0</v>
      </c>
      <c r="AF15" s="3">
        <f>SEW!AI15-SEW!$Z$15</f>
        <v>0</v>
      </c>
      <c r="AG15" s="3">
        <f>SEW!AJ15-SEW!$Z$15</f>
        <v>0</v>
      </c>
    </row>
    <row r="16" spans="1:33">
      <c r="A16" s="1" t="s">
        <v>51</v>
      </c>
      <c r="B16" s="3">
        <f>SEW!C16-SEW!$B$16</f>
        <v>0</v>
      </c>
      <c r="C16" s="3">
        <f>SEW!D16-SEW!$B$16</f>
        <v>0</v>
      </c>
      <c r="D16" s="3">
        <f>SEW!E16-SEW!$B$16</f>
        <v>0</v>
      </c>
      <c r="E16" s="3">
        <f>SEW!F16-SEW!$B$16</f>
        <v>0</v>
      </c>
      <c r="F16" s="3">
        <f>SEW!G16-SEW!$B$16</f>
        <v>936002.70960208063</v>
      </c>
      <c r="G16" s="3">
        <f>SEW!H16-SEW!$B$16</f>
        <v>0</v>
      </c>
      <c r="H16" s="3">
        <f>SEW!I16-SEW!$B$16</f>
        <v>0</v>
      </c>
      <c r="I16" s="3">
        <f>SEW!J16-SEW!$B$16</f>
        <v>0</v>
      </c>
      <c r="J16" s="3">
        <f>SEW!K16-SEW!$B$16</f>
        <v>0</v>
      </c>
      <c r="K16" s="3">
        <f>SEW!L16-SEW!$B$16</f>
        <v>0</v>
      </c>
      <c r="L16" s="3"/>
      <c r="M16" s="3">
        <f>SEW!O16-SEW!$N$16</f>
        <v>0</v>
      </c>
      <c r="N16" s="3">
        <f>SEW!P16-SEW!$N$16</f>
        <v>0</v>
      </c>
      <c r="O16" s="3">
        <f>SEW!Q16-SEW!$N$16</f>
        <v>0</v>
      </c>
      <c r="P16" s="3">
        <f>SEW!R16-SEW!$N$16</f>
        <v>0</v>
      </c>
      <c r="Q16" s="3">
        <f>SEW!S16-SEW!$N$16</f>
        <v>932500.97084564529</v>
      </c>
      <c r="R16" s="3">
        <f>SEW!T16-SEW!$N$16</f>
        <v>0</v>
      </c>
      <c r="S16" s="3">
        <f>SEW!U16-SEW!$N$16</f>
        <v>0</v>
      </c>
      <c r="T16" s="3">
        <f>SEW!V16-SEW!$N$16</f>
        <v>0</v>
      </c>
      <c r="U16" s="3">
        <f>SEW!W16-SEW!$N$16</f>
        <v>0</v>
      </c>
      <c r="V16" s="3">
        <f>SEW!X16-SEW!$N$16</f>
        <v>0</v>
      </c>
      <c r="W16" s="3"/>
      <c r="X16" s="3">
        <f>SEW!AA16-SEW!$Z$16</f>
        <v>0</v>
      </c>
      <c r="Y16" s="3">
        <f>SEW!AB16-SEW!$Z$16</f>
        <v>0</v>
      </c>
      <c r="Z16" s="3">
        <f>SEW!AC16-SEW!$Z$16</f>
        <v>0</v>
      </c>
      <c r="AA16" s="3">
        <f>SEW!AD16-SEW!$Z$16</f>
        <v>0</v>
      </c>
      <c r="AB16" s="3">
        <f>SEW!AE16-SEW!$Z$16</f>
        <v>946588.63836541143</v>
      </c>
      <c r="AC16" s="3">
        <f>SEW!AF16-SEW!$Z$16</f>
        <v>0</v>
      </c>
      <c r="AD16" s="3">
        <f>SEW!AG16-SEW!$Z$16</f>
        <v>0</v>
      </c>
      <c r="AE16" s="3">
        <f>SEW!AH16-SEW!$Z$16</f>
        <v>0</v>
      </c>
      <c r="AF16" s="3">
        <f>SEW!AI16-SEW!$Z$16</f>
        <v>0</v>
      </c>
      <c r="AG16" s="3">
        <f>SEW!AJ16-SEW!$Z$16</f>
        <v>0</v>
      </c>
    </row>
    <row r="17" spans="1:33">
      <c r="A17" s="1" t="s">
        <v>52</v>
      </c>
      <c r="B17" s="3">
        <f>SEW!C17-SEW!$B$17</f>
        <v>-4.6433061993739102</v>
      </c>
      <c r="C17" s="3">
        <f>SEW!D17-SEW!$B$17</f>
        <v>-4.4137260314601008</v>
      </c>
      <c r="D17" s="3">
        <f>SEW!E17-SEW!$B$17</f>
        <v>-4.0165098123106873</v>
      </c>
      <c r="E17" s="3">
        <f>SEW!F17-SEW!$B$17</f>
        <v>-4.1013559552084189</v>
      </c>
      <c r="F17" s="3">
        <f>SEW!G17-SEW!$B$17</f>
        <v>-9.4725133996689692E-2</v>
      </c>
      <c r="G17" s="3">
        <f>SEW!H17-SEW!$B$17</f>
        <v>-0.78737012547207996</v>
      </c>
      <c r="H17" s="3">
        <f>SEW!I17-SEW!$B$17</f>
        <v>0.17181562367477454</v>
      </c>
      <c r="I17" s="3">
        <f>SEW!J17-SEW!$B$17</f>
        <v>-4.6181790174887283</v>
      </c>
      <c r="J17" s="3">
        <f>SEW!K17-SEW!$B$17</f>
        <v>-4.0140883428684901</v>
      </c>
      <c r="K17" s="3">
        <f>SEW!L17-SEW!$B$17</f>
        <v>-3.9528031122608809</v>
      </c>
      <c r="L17" s="3"/>
      <c r="M17" s="3">
        <f>SEW!O17-SEW!$N$17</f>
        <v>-3.7709265672165202</v>
      </c>
      <c r="N17" s="3">
        <f>SEW!P17-SEW!$N$17</f>
        <v>-3.250881670464878</v>
      </c>
      <c r="O17" s="3">
        <f>SEW!Q17-SEW!$N$17</f>
        <v>-2.8810973644576734</v>
      </c>
      <c r="P17" s="3">
        <f>SEW!R17-SEW!$N$17</f>
        <v>-2.7664790520066163</v>
      </c>
      <c r="Q17" s="3">
        <f>SEW!S17-SEW!$N$17</f>
        <v>-0.62228461974882521</v>
      </c>
      <c r="R17" s="3">
        <f>SEW!T17-SEW!$N$17</f>
        <v>-0.29396476662077475</v>
      </c>
      <c r="S17" s="3">
        <f>SEW!U17-SEW!$N$17</f>
        <v>7.1732765340129845E-2</v>
      </c>
      <c r="T17" s="3">
        <f>SEW!V17-SEW!$N$17</f>
        <v>-4.0799783311231295</v>
      </c>
      <c r="U17" s="3">
        <f>SEW!W17-SEW!$N$17</f>
        <v>-3.0989944172179094</v>
      </c>
      <c r="V17" s="3">
        <f>SEW!X17-SEW!$N$17</f>
        <v>-3.2442842559539713</v>
      </c>
      <c r="W17" s="3"/>
      <c r="X17" s="3">
        <f>SEW!AA17-SEW!$Z$17</f>
        <v>-1.0685346902318997</v>
      </c>
      <c r="Y17" s="3">
        <f>SEW!AB17-SEW!$Z$17</f>
        <v>-1.1878453594254097</v>
      </c>
      <c r="Z17" s="3">
        <f>SEW!AC17-SEW!$Z$17</f>
        <v>-0.72096044725913089</v>
      </c>
      <c r="AA17" s="3">
        <f>SEW!AD17-SEW!$Z$17</f>
        <v>-1.2144578299630666</v>
      </c>
      <c r="AB17" s="3">
        <f>SEW!AE17-SEW!$Z$17</f>
        <v>-0.41386132048501167</v>
      </c>
      <c r="AC17" s="3">
        <f>SEW!AF17-SEW!$Z$17</f>
        <v>-1.0051046753942501</v>
      </c>
      <c r="AD17" s="3">
        <f>SEW!AG17-SEW!$Z$17</f>
        <v>-0.20551874431839678</v>
      </c>
      <c r="AE17" s="3">
        <f>SEW!AH17-SEW!$Z$17</f>
        <v>-0.85513963740959298</v>
      </c>
      <c r="AF17" s="3">
        <f>SEW!AI17-SEW!$Z$17</f>
        <v>-1.9640045814303448</v>
      </c>
      <c r="AG17" s="3">
        <f>SEW!AJ17-SEW!$Z$17</f>
        <v>-0.86768424134061206</v>
      </c>
    </row>
    <row r="18" spans="1:33">
      <c r="A18" s="1" t="s">
        <v>53</v>
      </c>
      <c r="B18" s="3">
        <f>SEW!C18-SEW!$B$18</f>
        <v>-38.701327513786964</v>
      </c>
      <c r="C18" s="3">
        <f>SEW!D18-SEW!$B$18</f>
        <v>-37.580057044193381</v>
      </c>
      <c r="D18" s="3">
        <f>SEW!E18-SEW!$B$18</f>
        <v>-35.630025204387493</v>
      </c>
      <c r="E18" s="3">
        <f>SEW!F18-SEW!$B$18</f>
        <v>-34.673410494404379</v>
      </c>
      <c r="F18" s="3">
        <f>SEW!G18-SEW!$B$18</f>
        <v>0.87222207221202552</v>
      </c>
      <c r="G18" s="3">
        <f>SEW!H18-SEW!$B$18</f>
        <v>2.6886017731158063</v>
      </c>
      <c r="H18" s="3">
        <f>SEW!I18-SEW!$B$18</f>
        <v>1.829558121971786E-2</v>
      </c>
      <c r="I18" s="3">
        <f>SEW!J18-SEW!$B$18</f>
        <v>-37.522644238284556</v>
      </c>
      <c r="J18" s="3">
        <f>SEW!K18-SEW!$B$18</f>
        <v>-33.338341292488622</v>
      </c>
      <c r="K18" s="3">
        <f>SEW!L18-SEW!$B$18</f>
        <v>-34.012456186203053</v>
      </c>
      <c r="L18" s="3"/>
      <c r="M18" s="3">
        <f>SEW!O18-SEW!$N$18</f>
        <v>-38.004975832998753</v>
      </c>
      <c r="N18" s="3">
        <f>SEW!P18-SEW!$N$18</f>
        <v>-36.714968507294543</v>
      </c>
      <c r="O18" s="3">
        <f>SEW!Q18-SEW!$N$18</f>
        <v>-33.264034705993254</v>
      </c>
      <c r="P18" s="3">
        <f>SEW!R18-SEW!$N$18</f>
        <v>-33.559306390408892</v>
      </c>
      <c r="Q18" s="3">
        <f>SEW!S18-SEW!$N$18</f>
        <v>2.5578689475951251</v>
      </c>
      <c r="R18" s="3">
        <f>SEW!T18-SEW!$N$18</f>
        <v>3.3840434186859056</v>
      </c>
      <c r="S18" s="3">
        <f>SEW!U18-SEW!$N$18</f>
        <v>0.40821485180640593</v>
      </c>
      <c r="T18" s="3">
        <f>SEW!V18-SEW!$N$18</f>
        <v>-35.399568256107159</v>
      </c>
      <c r="U18" s="3">
        <f>SEW!W18-SEW!$N$18</f>
        <v>-32.307277407613583</v>
      </c>
      <c r="V18" s="3">
        <f>SEW!X18-SEW!$N$18</f>
        <v>-32.142020585510181</v>
      </c>
      <c r="W18" s="3"/>
      <c r="X18" s="3">
        <f>SEW!AA18-SEW!$Z$18</f>
        <v>-32.44238504068926</v>
      </c>
      <c r="Y18" s="3">
        <f>SEW!AB18-SEW!$Z$18</f>
        <v>-29.855278272705618</v>
      </c>
      <c r="Z18" s="3">
        <f>SEW!AC18-SEW!$Z$18</f>
        <v>-28.554682275193045</v>
      </c>
      <c r="AA18" s="3">
        <f>SEW!AD18-SEW!$Z$18</f>
        <v>-29.650897160085151</v>
      </c>
      <c r="AB18" s="3">
        <f>SEW!AE18-SEW!$Z$18</f>
        <v>0.71743035581312142</v>
      </c>
      <c r="AC18" s="3">
        <f>SEW!AF18-SEW!$Z$18</f>
        <v>1.4090674114995636</v>
      </c>
      <c r="AD18" s="3">
        <f>SEW!AG18-SEW!$Z$18</f>
        <v>-1.1099745160900056</v>
      </c>
      <c r="AE18" s="3">
        <f>SEW!AH18-SEW!$Z$18</f>
        <v>-31.803948876884533</v>
      </c>
      <c r="AF18" s="3">
        <f>SEW!AI18-SEW!$Z$18</f>
        <v>-25.769418543204665</v>
      </c>
      <c r="AG18" s="3">
        <f>SEW!AJ18-SEW!$Z$18</f>
        <v>-27.04151075988193</v>
      </c>
    </row>
    <row r="19" spans="1:33">
      <c r="A19" s="1" t="s">
        <v>54</v>
      </c>
      <c r="B19" s="3">
        <f>SEW!C19-SEW!$B$19</f>
        <v>0</v>
      </c>
      <c r="C19" s="3">
        <f>SEW!D19-SEW!$B$19</f>
        <v>0</v>
      </c>
      <c r="D19" s="3">
        <f>SEW!E19-SEW!$B$19</f>
        <v>0</v>
      </c>
      <c r="E19" s="3">
        <f>SEW!F19-SEW!$B$19</f>
        <v>0</v>
      </c>
      <c r="F19" s="3">
        <f>SEW!G19-SEW!$B$19</f>
        <v>0</v>
      </c>
      <c r="G19" s="3">
        <f>SEW!H19-SEW!$B$19</f>
        <v>678492.17809554935</v>
      </c>
      <c r="H19" s="3">
        <f>SEW!I19-SEW!$B$19</f>
        <v>0</v>
      </c>
      <c r="I19" s="3">
        <f>SEW!J19-SEW!$B$19</f>
        <v>0</v>
      </c>
      <c r="J19" s="3">
        <f>SEW!K19-SEW!$B$19</f>
        <v>0</v>
      </c>
      <c r="K19" s="3">
        <f>SEW!L19-SEW!$B$19</f>
        <v>0</v>
      </c>
      <c r="L19" s="3"/>
      <c r="M19" s="3">
        <f>SEW!O19-SEW!$N$19</f>
        <v>0</v>
      </c>
      <c r="N19" s="3">
        <f>SEW!P19-SEW!$N$19</f>
        <v>0</v>
      </c>
      <c r="O19" s="3">
        <f>SEW!Q19-SEW!$N$19</f>
        <v>0</v>
      </c>
      <c r="P19" s="3">
        <f>SEW!R19-SEW!$N$19</f>
        <v>0</v>
      </c>
      <c r="Q19" s="3">
        <f>SEW!S19-SEW!$N$19</f>
        <v>0</v>
      </c>
      <c r="R19" s="3">
        <f>SEW!T19-SEW!$N$19</f>
        <v>684990.68886216613</v>
      </c>
      <c r="S19" s="3">
        <f>SEW!U19-SEW!$N$19</f>
        <v>0</v>
      </c>
      <c r="T19" s="3">
        <f>SEW!V19-SEW!$N$19</f>
        <v>0</v>
      </c>
      <c r="U19" s="3">
        <f>SEW!W19-SEW!$N$19</f>
        <v>0</v>
      </c>
      <c r="V19" s="3">
        <f>SEW!X19-SEW!$N$19</f>
        <v>0</v>
      </c>
      <c r="W19" s="3"/>
      <c r="X19" s="3">
        <f>SEW!AA19-SEW!$Z$19</f>
        <v>0</v>
      </c>
      <c r="Y19" s="3">
        <f>SEW!AB19-SEW!$Z$19</f>
        <v>0</v>
      </c>
      <c r="Z19" s="3">
        <f>SEW!AC19-SEW!$Z$19</f>
        <v>0</v>
      </c>
      <c r="AA19" s="3">
        <f>SEW!AD19-SEW!$Z$19</f>
        <v>0</v>
      </c>
      <c r="AB19" s="3">
        <f>SEW!AE19-SEW!$Z$19</f>
        <v>0</v>
      </c>
      <c r="AC19" s="3">
        <f>SEW!AF19-SEW!$Z$19</f>
        <v>693860.15868778783</v>
      </c>
      <c r="AD19" s="3">
        <f>SEW!AG19-SEW!$Z$19</f>
        <v>0</v>
      </c>
      <c r="AE19" s="3">
        <f>SEW!AH19-SEW!$Z$19</f>
        <v>0</v>
      </c>
      <c r="AF19" s="3">
        <f>SEW!AI19-SEW!$Z$19</f>
        <v>0</v>
      </c>
      <c r="AG19" s="3">
        <f>SEW!AJ19-SEW!$Z$19</f>
        <v>0</v>
      </c>
    </row>
    <row r="20" spans="1:33">
      <c r="A20" s="1" t="s">
        <v>55</v>
      </c>
      <c r="B20" s="3">
        <f>SEW!C20-SEW!$B$20</f>
        <v>0</v>
      </c>
      <c r="C20" s="3">
        <f>SEW!D20-SEW!$B$20</f>
        <v>0</v>
      </c>
      <c r="D20" s="3">
        <f>SEW!E20-SEW!$B$20</f>
        <v>0</v>
      </c>
      <c r="E20" s="3">
        <f>SEW!F20-SEW!$B$20</f>
        <v>0</v>
      </c>
      <c r="F20" s="3">
        <f>SEW!G20-SEW!$B$20</f>
        <v>0</v>
      </c>
      <c r="G20" s="3">
        <f>SEW!H20-SEW!$B$20</f>
        <v>128631.410066611</v>
      </c>
      <c r="H20" s="3">
        <f>SEW!I20-SEW!$B$20</f>
        <v>0</v>
      </c>
      <c r="I20" s="3">
        <f>SEW!J20-SEW!$B$20</f>
        <v>0</v>
      </c>
      <c r="J20" s="3">
        <f>SEW!K20-SEW!$B$20</f>
        <v>0</v>
      </c>
      <c r="K20" s="3">
        <f>SEW!L20-SEW!$B$20</f>
        <v>0</v>
      </c>
      <c r="L20" s="3"/>
      <c r="M20" s="3">
        <f>SEW!O20-SEW!$N$20</f>
        <v>0</v>
      </c>
      <c r="N20" s="3">
        <f>SEW!P20-SEW!$N$20</f>
        <v>0</v>
      </c>
      <c r="O20" s="3">
        <f>SEW!Q20-SEW!$N$20</f>
        <v>0</v>
      </c>
      <c r="P20" s="3">
        <f>SEW!R20-SEW!$N$20</f>
        <v>0</v>
      </c>
      <c r="Q20" s="3">
        <f>SEW!S20-SEW!$N$20</f>
        <v>0</v>
      </c>
      <c r="R20" s="3">
        <f>SEW!T20-SEW!$N$20</f>
        <v>129891.0706010655</v>
      </c>
      <c r="S20" s="3">
        <f>SEW!U20-SEW!$N$20</f>
        <v>0</v>
      </c>
      <c r="T20" s="3">
        <f>SEW!V20-SEW!$N$20</f>
        <v>0</v>
      </c>
      <c r="U20" s="3">
        <f>SEW!W20-SEW!$N$20</f>
        <v>0</v>
      </c>
      <c r="V20" s="3">
        <f>SEW!X20-SEW!$N$20</f>
        <v>0</v>
      </c>
      <c r="W20" s="3"/>
      <c r="X20" s="3">
        <f>SEW!AA20-SEW!$Z$20</f>
        <v>0</v>
      </c>
      <c r="Y20" s="3">
        <f>SEW!AB20-SEW!$Z$20</f>
        <v>0</v>
      </c>
      <c r="Z20" s="3">
        <f>SEW!AC20-SEW!$Z$20</f>
        <v>0</v>
      </c>
      <c r="AA20" s="3">
        <f>SEW!AD20-SEW!$Z$20</f>
        <v>0</v>
      </c>
      <c r="AB20" s="3">
        <f>SEW!AE20-SEW!$Z$20</f>
        <v>0</v>
      </c>
      <c r="AC20" s="3">
        <f>SEW!AF20-SEW!$Z$20</f>
        <v>131542.69534829451</v>
      </c>
      <c r="AD20" s="3">
        <f>SEW!AG20-SEW!$Z$20</f>
        <v>0</v>
      </c>
      <c r="AE20" s="3">
        <f>SEW!AH20-SEW!$Z$20</f>
        <v>0</v>
      </c>
      <c r="AF20" s="3">
        <f>SEW!AI20-SEW!$Z$20</f>
        <v>0</v>
      </c>
      <c r="AG20" s="3">
        <f>SEW!AJ20-SEW!$Z$20</f>
        <v>0</v>
      </c>
    </row>
    <row r="21" spans="1:33">
      <c r="A21" s="1" t="s">
        <v>56</v>
      </c>
      <c r="B21" s="3">
        <f>SEW!C21-SEW!$B$21</f>
        <v>-0.42004668584559113</v>
      </c>
      <c r="C21" s="3">
        <f>SEW!D21-SEW!$B$21</f>
        <v>-1.9366884285118431</v>
      </c>
      <c r="D21" s="3">
        <f>SEW!E21-SEW!$B$21</f>
        <v>0.10674942668993026</v>
      </c>
      <c r="E21" s="3">
        <f>SEW!F21-SEW!$B$21</f>
        <v>-1.4288187321508303</v>
      </c>
      <c r="F21" s="3">
        <f>SEW!G21-SEW!$B$21</f>
        <v>-28.466724478639662</v>
      </c>
      <c r="G21" s="3">
        <f>SEW!H21-SEW!$B$21</f>
        <v>-807167.10378086148</v>
      </c>
      <c r="H21" s="3">
        <f>SEW!I21-SEW!$B$21</f>
        <v>0.6154313541483134</v>
      </c>
      <c r="I21" s="3">
        <f>SEW!J21-SEW!$B$21</f>
        <v>-1.172820474836044</v>
      </c>
      <c r="J21" s="3">
        <f>SEW!K21-SEW!$B$21</f>
        <v>-1.327746476046741</v>
      </c>
      <c r="K21" s="3">
        <f>SEW!L21-SEW!$B$21</f>
        <v>-1.4814460395136848</v>
      </c>
      <c r="L21" s="3"/>
      <c r="M21" s="3">
        <f>SEW!O21-SEW!$N$21</f>
        <v>3.0627130573848262</v>
      </c>
      <c r="N21" s="3">
        <f>SEW!P21-SEW!$N$21</f>
        <v>2.5712829440599307</v>
      </c>
      <c r="O21" s="3">
        <f>SEW!Q21-SEW!$N$21</f>
        <v>-1.2915881857043132</v>
      </c>
      <c r="P21" s="3">
        <f>SEW!R21-SEW!$N$21</f>
        <v>0.66915902041364461</v>
      </c>
      <c r="Q21" s="3">
        <f>SEW!S21-SEW!$N$21</f>
        <v>-36.532330002868548</v>
      </c>
      <c r="R21" s="3">
        <f>SEW!T21-SEW!$N$21</f>
        <v>-814952.84659661248</v>
      </c>
      <c r="S21" s="3">
        <f>SEW!U21-SEW!$N$21</f>
        <v>0.88152067142073065</v>
      </c>
      <c r="T21" s="3">
        <f>SEW!V21-SEW!$N$21</f>
        <v>0.86283528024796396</v>
      </c>
      <c r="U21" s="3">
        <f>SEW!W21-SEW!$N$21</f>
        <v>-1.4205747684463859</v>
      </c>
      <c r="V21" s="3">
        <f>SEW!X21-SEW!$N$21</f>
        <v>-1.9785069974604994</v>
      </c>
      <c r="W21" s="3"/>
      <c r="X21" s="3">
        <f>SEW!AA21-SEW!$Z$21</f>
        <v>9.5567581037757918</v>
      </c>
      <c r="Y21" s="3">
        <f>SEW!AB21-SEW!$Z$21</f>
        <v>9.9681400214321911</v>
      </c>
      <c r="Z21" s="3">
        <f>SEW!AC21-SEW!$Z$21</f>
        <v>7.3683239825768396</v>
      </c>
      <c r="AA21" s="3">
        <f>SEW!AD21-SEW!$Z$21</f>
        <v>6.4077810647431761</v>
      </c>
      <c r="AB21" s="3">
        <f>SEW!AE21-SEW!$Z$21</f>
        <v>-27.478560748859309</v>
      </c>
      <c r="AC21" s="3">
        <f>SEW!AF21-SEW!$Z$21</f>
        <v>-825442.02192593785</v>
      </c>
      <c r="AD21" s="3">
        <f>SEW!AG21-SEW!$Z$21</f>
        <v>-0.21590834250673652</v>
      </c>
      <c r="AE21" s="3">
        <f>SEW!AH21-SEW!$Z$21</f>
        <v>7.5497653008205816</v>
      </c>
      <c r="AF21" s="3">
        <f>SEW!AI21-SEW!$Z$21</f>
        <v>14.379315039725043</v>
      </c>
      <c r="AG21" s="3">
        <f>SEW!AJ21-SEW!$Z$21</f>
        <v>7.1921224341494963</v>
      </c>
    </row>
    <row r="22" spans="1:33">
      <c r="A22" s="1" t="s">
        <v>57</v>
      </c>
      <c r="B22" s="3">
        <f>SEW!C22-SEW!$B$22</f>
        <v>136.46370024443604</v>
      </c>
      <c r="C22" s="3">
        <f>SEW!D22-SEW!$B$22</f>
        <v>100.29492438182933</v>
      </c>
      <c r="D22" s="3">
        <f>SEW!E22-SEW!$B$22</f>
        <v>61.998476333334111</v>
      </c>
      <c r="E22" s="3">
        <f>SEW!F22-SEW!$B$22</f>
        <v>67.3854538348387</v>
      </c>
      <c r="F22" s="3">
        <f>SEW!G22-SEW!$B$22</f>
        <v>-4.2349417597870342</v>
      </c>
      <c r="G22" s="3">
        <f>SEW!H22-SEW!$B$22</f>
        <v>-0.69753951125312597</v>
      </c>
      <c r="H22" s="3">
        <f>SEW!I22-SEW!$B$22</f>
        <v>-511380.81159047858</v>
      </c>
      <c r="I22" s="3">
        <f>SEW!J22-SEW!$B$22</f>
        <v>-511380.81159047858</v>
      </c>
      <c r="J22" s="3">
        <f>SEW!K22-SEW!$B$22</f>
        <v>-511380.81159047858</v>
      </c>
      <c r="K22" s="3">
        <f>SEW!L22-SEW!$B$22</f>
        <v>-511380.81159047858</v>
      </c>
      <c r="L22" s="3"/>
      <c r="M22" s="3">
        <f>SEW!O22-SEW!$N$22</f>
        <v>122.80684220063267</v>
      </c>
      <c r="N22" s="3">
        <f>SEW!P22-SEW!$N$22</f>
        <v>88.749425392306875</v>
      </c>
      <c r="O22" s="3">
        <f>SEW!Q22-SEW!$N$22</f>
        <v>56.534622251114342</v>
      </c>
      <c r="P22" s="3">
        <f>SEW!R22-SEW!$N$22</f>
        <v>63.133833556610625</v>
      </c>
      <c r="Q22" s="3">
        <f>SEW!S22-SEW!$N$22</f>
        <v>-3.4053525975905359</v>
      </c>
      <c r="R22" s="3">
        <f>SEW!T22-SEW!$N$22</f>
        <v>-0.83673432189971209</v>
      </c>
      <c r="S22" s="3">
        <f>SEW!U22-SEW!$N$22</f>
        <v>-511504.33741762087</v>
      </c>
      <c r="T22" s="3">
        <f>SEW!V22-SEW!$N$22</f>
        <v>-511504.33741762087</v>
      </c>
      <c r="U22" s="3">
        <f>SEW!W22-SEW!$N$22</f>
        <v>-511504.33741762087</v>
      </c>
      <c r="V22" s="3">
        <f>SEW!X22-SEW!$N$22</f>
        <v>-511504.33741762087</v>
      </c>
      <c r="W22" s="3"/>
      <c r="X22" s="3">
        <f>SEW!AA22-SEW!$Z$22</f>
        <v>79.303300775995012</v>
      </c>
      <c r="Y22" s="3">
        <f>SEW!AB22-SEW!$Z$22</f>
        <v>48.442230986373033</v>
      </c>
      <c r="Z22" s="3">
        <f>SEW!AC22-SEW!$Z$22</f>
        <v>30.90257859689882</v>
      </c>
      <c r="AA22" s="3">
        <f>SEW!AD22-SEW!$Z$22</f>
        <v>33.179177995887585</v>
      </c>
      <c r="AB22" s="3">
        <f>SEW!AE22-SEW!$Z$22</f>
        <v>-3.9807608144474216</v>
      </c>
      <c r="AC22" s="3">
        <f>SEW!AF22-SEW!$Z$22</f>
        <v>-1.1118983658961952</v>
      </c>
      <c r="AD22" s="3">
        <f>SEW!AG22-SEW!$Z$22</f>
        <v>-512662.18930054962</v>
      </c>
      <c r="AE22" s="3">
        <f>SEW!AH22-SEW!$Z$22</f>
        <v>-512662.18930054962</v>
      </c>
      <c r="AF22" s="3">
        <f>SEW!AI22-SEW!$Z$22</f>
        <v>-512662.18930054962</v>
      </c>
      <c r="AG22" s="3">
        <f>SEW!AJ22-SEW!$Z$22</f>
        <v>-512662.18930054962</v>
      </c>
    </row>
    <row r="23" spans="1:33">
      <c r="A23" s="1" t="s">
        <v>58</v>
      </c>
      <c r="B23" s="3">
        <f>SEW!C23-SEW!$B$23</f>
        <v>0</v>
      </c>
      <c r="C23" s="3">
        <f>SEW!D23-SEW!$B$23</f>
        <v>0</v>
      </c>
      <c r="D23" s="3">
        <f>SEW!E23-SEW!$B$23</f>
        <v>0</v>
      </c>
      <c r="E23" s="3">
        <f>SEW!F23-SEW!$B$23</f>
        <v>0</v>
      </c>
      <c r="F23" s="3">
        <f>SEW!G23-SEW!$B$23</f>
        <v>0</v>
      </c>
      <c r="G23" s="3">
        <f>SEW!H23-SEW!$B$23</f>
        <v>0</v>
      </c>
      <c r="H23" s="3">
        <f>SEW!I23-SEW!$B$23</f>
        <v>414746.72801141551</v>
      </c>
      <c r="I23" s="3">
        <f>SEW!J23-SEW!$B$23</f>
        <v>414760.71715132601</v>
      </c>
      <c r="J23" s="3">
        <f>SEW!K23-SEW!$B$23</f>
        <v>414751.4889757901</v>
      </c>
      <c r="K23" s="3">
        <f>SEW!L23-SEW!$B$23</f>
        <v>414750.993557601</v>
      </c>
      <c r="L23" s="3"/>
      <c r="M23" s="3">
        <f>SEW!O23-SEW!$N$23</f>
        <v>0</v>
      </c>
      <c r="N23" s="3">
        <f>SEW!P23-SEW!$N$23</f>
        <v>0</v>
      </c>
      <c r="O23" s="3">
        <f>SEW!Q23-SEW!$N$23</f>
        <v>0</v>
      </c>
      <c r="P23" s="3">
        <f>SEW!R23-SEW!$N$23</f>
        <v>0</v>
      </c>
      <c r="Q23" s="3">
        <f>SEW!S23-SEW!$N$23</f>
        <v>0</v>
      </c>
      <c r="R23" s="3">
        <f>SEW!T23-SEW!$N$23</f>
        <v>0</v>
      </c>
      <c r="S23" s="3">
        <f>SEW!U23-SEW!$N$23</f>
        <v>414858.91266793729</v>
      </c>
      <c r="T23" s="3">
        <f>SEW!V23-SEW!$N$23</f>
        <v>414865.96801193641</v>
      </c>
      <c r="U23" s="3">
        <f>SEW!W23-SEW!$N$23</f>
        <v>414861.95678636688</v>
      </c>
      <c r="V23" s="3">
        <f>SEW!X23-SEW!$N$23</f>
        <v>414861.57990361797</v>
      </c>
      <c r="W23" s="3"/>
      <c r="X23" s="3">
        <f>SEW!AA23-SEW!$Z$23</f>
        <v>0</v>
      </c>
      <c r="Y23" s="3">
        <f>SEW!AB23-SEW!$Z$23</f>
        <v>0</v>
      </c>
      <c r="Z23" s="3">
        <f>SEW!AC23-SEW!$Z$23</f>
        <v>0</v>
      </c>
      <c r="AA23" s="3">
        <f>SEW!AD23-SEW!$Z$23</f>
        <v>0</v>
      </c>
      <c r="AB23" s="3">
        <f>SEW!AE23-SEW!$Z$23</f>
        <v>0</v>
      </c>
      <c r="AC23" s="3">
        <f>SEW!AF23-SEW!$Z$23</f>
        <v>0</v>
      </c>
      <c r="AD23" s="3">
        <f>SEW!AG23-SEW!$Z$23</f>
        <v>415835.58851741871</v>
      </c>
      <c r="AE23" s="3">
        <f>SEW!AH23-SEW!$Z$23</f>
        <v>415839.0998668063</v>
      </c>
      <c r="AF23" s="3">
        <f>SEW!AI23-SEW!$Z$23</f>
        <v>415834.73354108649</v>
      </c>
      <c r="AG23" s="3">
        <f>SEW!AJ23-SEW!$Z$23</f>
        <v>415835.46351718699</v>
      </c>
    </row>
    <row r="24" spans="1:33">
      <c r="A24" s="1" t="s">
        <v>59</v>
      </c>
      <c r="B24" s="3">
        <f>SEW!C24-SEW!$B$24</f>
        <v>0</v>
      </c>
      <c r="C24" s="3">
        <f>SEW!D24-SEW!$B$24</f>
        <v>0</v>
      </c>
      <c r="D24" s="3">
        <f>SEW!E24-SEW!$B$24</f>
        <v>0</v>
      </c>
      <c r="E24" s="3">
        <f>SEW!F24-SEW!$B$24</f>
        <v>0</v>
      </c>
      <c r="F24" s="3">
        <f>SEW!G24-SEW!$B$24</f>
        <v>0</v>
      </c>
      <c r="G24" s="3">
        <f>SEW!H24-SEW!$B$24</f>
        <v>0</v>
      </c>
      <c r="H24" s="3">
        <f>SEW!I24-SEW!$B$24</f>
        <v>96635.312309521163</v>
      </c>
      <c r="I24" s="3">
        <f>SEW!J24-SEW!$B$24</f>
        <v>96773.706347666579</v>
      </c>
      <c r="J24" s="3">
        <f>SEW!K24-SEW!$B$24</f>
        <v>96709.015327374655</v>
      </c>
      <c r="K24" s="3">
        <f>SEW!L24-SEW!$B$24</f>
        <v>96698.247607302706</v>
      </c>
      <c r="L24" s="3"/>
      <c r="M24" s="3">
        <f>SEW!O24-SEW!$N$24</f>
        <v>0</v>
      </c>
      <c r="N24" s="3">
        <f>SEW!P24-SEW!$N$24</f>
        <v>0</v>
      </c>
      <c r="O24" s="3">
        <f>SEW!Q24-SEW!$N$24</f>
        <v>0</v>
      </c>
      <c r="P24" s="3">
        <f>SEW!R24-SEW!$N$24</f>
        <v>0</v>
      </c>
      <c r="Q24" s="3">
        <f>SEW!S24-SEW!$N$24</f>
        <v>0</v>
      </c>
      <c r="R24" s="3">
        <f>SEW!T24-SEW!$N$24</f>
        <v>0</v>
      </c>
      <c r="S24" s="3">
        <f>SEW!U24-SEW!$N$24</f>
        <v>96652.673271314372</v>
      </c>
      <c r="T24" s="3">
        <f>SEW!V24-SEW!$N$24</f>
        <v>96766.779137462596</v>
      </c>
      <c r="U24" s="3">
        <f>SEW!W24-SEW!$N$24</f>
        <v>96715.319228632885</v>
      </c>
      <c r="V24" s="3">
        <f>SEW!X24-SEW!$N$24</f>
        <v>96706.79939780831</v>
      </c>
      <c r="W24" s="3"/>
      <c r="X24" s="3">
        <f>SEW!AA24-SEW!$Z$24</f>
        <v>0</v>
      </c>
      <c r="Y24" s="3">
        <f>SEW!AB24-SEW!$Z$24</f>
        <v>0</v>
      </c>
      <c r="Z24" s="3">
        <f>SEW!AC24-SEW!$Z$24</f>
        <v>0</v>
      </c>
      <c r="AA24" s="3">
        <f>SEW!AD24-SEW!$Z$24</f>
        <v>0</v>
      </c>
      <c r="AB24" s="3">
        <f>SEW!AE24-SEW!$Z$24</f>
        <v>0</v>
      </c>
      <c r="AC24" s="3">
        <f>SEW!AF24-SEW!$Z$24</f>
        <v>0</v>
      </c>
      <c r="AD24" s="3">
        <f>SEW!AG24-SEW!$Z$24</f>
        <v>96827.882190665056</v>
      </c>
      <c r="AE24" s="3">
        <f>SEW!AH24-SEW!$Z$24</f>
        <v>96901.525654736426</v>
      </c>
      <c r="AF24" s="3">
        <f>SEW!AI24-SEW!$Z$24</f>
        <v>96856.923336863489</v>
      </c>
      <c r="AG24" s="3">
        <f>SEW!AJ24-SEW!$Z$24</f>
        <v>96859.138659049393</v>
      </c>
    </row>
    <row r="25" spans="1:33">
      <c r="A25" s="1" t="s">
        <v>60</v>
      </c>
      <c r="B25" s="3">
        <f>SEW!C25-SEW!$B$25</f>
        <v>104.91024404391646</v>
      </c>
      <c r="C25" s="3">
        <f>SEW!D25-SEW!$B$25</f>
        <v>69.253213956719264</v>
      </c>
      <c r="D25" s="3">
        <f>SEW!E25-SEW!$B$25</f>
        <v>74.767345354310237</v>
      </c>
      <c r="E25" s="3">
        <f>SEW!F25-SEW!$B$25</f>
        <v>60.77958009915892</v>
      </c>
      <c r="F25" s="3">
        <f>SEW!G25-SEW!$B$25</f>
        <v>6.0160906707169488</v>
      </c>
      <c r="G25" s="3">
        <f>SEW!H25-SEW!$B$25</f>
        <v>1.446307399077341</v>
      </c>
      <c r="H25" s="3">
        <f>SEW!I25-SEW!$B$25</f>
        <v>-0.34000509500037879</v>
      </c>
      <c r="I25" s="3">
        <f>SEW!J25-SEW!$B$25</f>
        <v>108.81241989659611</v>
      </c>
      <c r="J25" s="3">
        <f>SEW!K25-SEW!$B$25</f>
        <v>57.383486171485856</v>
      </c>
      <c r="K25" s="3">
        <f>SEW!L25-SEW!$B$25</f>
        <v>66.680830639321357</v>
      </c>
      <c r="L25" s="3"/>
      <c r="M25" s="3">
        <f>SEW!O25-SEW!$N$25</f>
        <v>113.50790424598381</v>
      </c>
      <c r="N25" s="3">
        <f>SEW!P25-SEW!$N$25</f>
        <v>72.363475146819837</v>
      </c>
      <c r="O25" s="3">
        <f>SEW!Q25-SEW!$N$25</f>
        <v>76.459515637368895</v>
      </c>
      <c r="P25" s="3">
        <f>SEW!R25-SEW!$N$25</f>
        <v>65.141548670129851</v>
      </c>
      <c r="Q25" s="3">
        <f>SEW!S25-SEW!$N$25</f>
        <v>8.8133412528550252</v>
      </c>
      <c r="R25" s="3">
        <f>SEW!T25-SEW!$N$25</f>
        <v>4.2283263759454712</v>
      </c>
      <c r="S25" s="3">
        <f>SEW!U25-SEW!$N$25</f>
        <v>5.4006536660017446</v>
      </c>
      <c r="T25" s="3">
        <f>SEW!V25-SEW!$N$25</f>
        <v>107.97811581066344</v>
      </c>
      <c r="U25" s="3">
        <f>SEW!W25-SEW!$N$25</f>
        <v>66.383371103554964</v>
      </c>
      <c r="V25" s="3">
        <f>SEW!X25-SEW!$N$25</f>
        <v>79.091085134656169</v>
      </c>
      <c r="W25" s="3"/>
      <c r="X25" s="3">
        <f>SEW!AA25-SEW!$Z$25</f>
        <v>67.3754849297693</v>
      </c>
      <c r="Y25" s="3">
        <f>SEW!AB25-SEW!$Z$25</f>
        <v>51.493412769283168</v>
      </c>
      <c r="Z25" s="3">
        <f>SEW!AC25-SEW!$Z$25</f>
        <v>44.737493565655313</v>
      </c>
      <c r="AA25" s="3">
        <f>SEW!AD25-SEW!$Z$25</f>
        <v>44.209798644063994</v>
      </c>
      <c r="AB25" s="3">
        <f>SEW!AE25-SEW!$Z$25</f>
        <v>5.8063745812978595</v>
      </c>
      <c r="AC25" s="3">
        <f>SEW!AF25-SEW!$Z$25</f>
        <v>4.0382144990144297</v>
      </c>
      <c r="AD25" s="3">
        <f>SEW!AG25-SEW!$Z$25</f>
        <v>1.0595045910449699</v>
      </c>
      <c r="AE25" s="3">
        <f>SEW!AH25-SEW!$Z$25</f>
        <v>71.160097714164294</v>
      </c>
      <c r="AF25" s="3">
        <f>SEW!AI25-SEW!$Z$25</f>
        <v>41.825879661482759</v>
      </c>
      <c r="AG25" s="3">
        <f>SEW!AJ25-SEW!$Z$25</f>
        <v>43.210767841665074</v>
      </c>
    </row>
    <row r="26" spans="1:33">
      <c r="A26" s="1" t="s">
        <v>61</v>
      </c>
      <c r="B26" s="3">
        <f>SEW!C26-SEW!$B$26</f>
        <v>1.258675187767949</v>
      </c>
      <c r="C26" s="3">
        <f>SEW!D26-SEW!$B$26</f>
        <v>0.9658995769568719</v>
      </c>
      <c r="D26" s="3">
        <f>SEW!E26-SEW!$B$26</f>
        <v>0.46913309290539473</v>
      </c>
      <c r="E26" s="3">
        <f>SEW!F26-SEW!$B$26</f>
        <v>0.7006687386892736</v>
      </c>
      <c r="F26" s="3">
        <f>SEW!G26-SEW!$B$26</f>
        <v>-1.123164587712381</v>
      </c>
      <c r="G26" s="3">
        <f>SEW!H26-SEW!$B$26</f>
        <v>-0.25854808959411457</v>
      </c>
      <c r="H26" s="3">
        <f>SEW!I26-SEW!$B$26</f>
        <v>-4.1930605075322092E-3</v>
      </c>
      <c r="I26" s="3">
        <f>SEW!J26-SEW!$B$26</f>
        <v>2.4637684568879195</v>
      </c>
      <c r="J26" s="3">
        <f>SEW!K26-SEW!$B$26</f>
        <v>0.90066233999095857</v>
      </c>
      <c r="K26" s="3">
        <f>SEW!L26-SEW!$B$26</f>
        <v>1.199675100564491</v>
      </c>
      <c r="L26" s="3"/>
      <c r="M26" s="3">
        <f>SEW!O26-SEW!$N$26</f>
        <v>-0.46033496409654617</v>
      </c>
      <c r="N26" s="3">
        <f>SEW!P26-SEW!$N$26</f>
        <v>-0.49601906642783433</v>
      </c>
      <c r="O26" s="3">
        <f>SEW!Q26-SEW!$N$26</f>
        <v>-0.64642598520731553</v>
      </c>
      <c r="P26" s="3">
        <f>SEW!R26-SEW!$N$26</f>
        <v>-1.0851940936991014</v>
      </c>
      <c r="Q26" s="3">
        <f>SEW!S26-SEW!$N$26</f>
        <v>-1.0466066934168339</v>
      </c>
      <c r="R26" s="3">
        <f>SEW!T26-SEW!$N$26</f>
        <v>-4.33698880369775E-2</v>
      </c>
      <c r="S26" s="3">
        <f>SEW!U26-SEW!$N$26</f>
        <v>-0.52911900030449033</v>
      </c>
      <c r="T26" s="3">
        <f>SEW!V26-SEW!$N$26</f>
        <v>0.15349325776332989</v>
      </c>
      <c r="U26" s="3">
        <f>SEW!W26-SEW!$N$26</f>
        <v>0.3207394540659152</v>
      </c>
      <c r="V26" s="3">
        <f>SEW!X26-SEW!$N$26</f>
        <v>0.16987651475938037</v>
      </c>
      <c r="W26" s="3"/>
      <c r="X26" s="3">
        <f>SEW!AA26-SEW!$Z$26</f>
        <v>2.1999935999047011</v>
      </c>
      <c r="Y26" s="3">
        <f>SEW!AB26-SEW!$Z$26</f>
        <v>1.9683717499719933</v>
      </c>
      <c r="Z26" s="3">
        <f>SEW!AC26-SEW!$Z$26</f>
        <v>1.2863385552773252</v>
      </c>
      <c r="AA26" s="3">
        <f>SEW!AD26-SEW!$Z$26</f>
        <v>1.8007745044887997</v>
      </c>
      <c r="AB26" s="3">
        <f>SEW!AE26-SEW!$Z$26</f>
        <v>-1.403999641246628</v>
      </c>
      <c r="AC26" s="3">
        <f>SEW!AF26-SEW!$Z$26</f>
        <v>-1.0472176655312069</v>
      </c>
      <c r="AD26" s="3">
        <f>SEW!AG26-SEW!$Z$26</f>
        <v>-0.7209540096228011</v>
      </c>
      <c r="AE26" s="3">
        <f>SEW!AH26-SEW!$Z$26</f>
        <v>3.1217753802775405</v>
      </c>
      <c r="AF26" s="3">
        <f>SEW!AI26-SEW!$Z$26</f>
        <v>2.9168260896694846</v>
      </c>
      <c r="AG26" s="3">
        <f>SEW!AJ26-SEW!$Z$26</f>
        <v>2.1945417320821434</v>
      </c>
    </row>
    <row r="27" spans="1:33">
      <c r="A27" s="1" t="s">
        <v>62</v>
      </c>
      <c r="B27" s="3">
        <f>SEW!C27-SEW!$B$27</f>
        <v>-4.6112116642470937</v>
      </c>
      <c r="C27" s="3">
        <f>SEW!D27-SEW!$B$27</f>
        <v>-2.9517842882924015</v>
      </c>
      <c r="D27" s="3">
        <f>SEW!E27-SEW!$B$27</f>
        <v>-3.4487098893732764</v>
      </c>
      <c r="E27" s="3">
        <f>SEW!F27-SEW!$B$27</f>
        <v>-2.7544930490839761</v>
      </c>
      <c r="F27" s="3">
        <f>SEW!G27-SEW!$B$27</f>
        <v>0.19795388339844067</v>
      </c>
      <c r="G27" s="3">
        <f>SEW!H27-SEW!$B$27</f>
        <v>1.5410762787942076</v>
      </c>
      <c r="H27" s="3">
        <f>SEW!I27-SEW!$B$27</f>
        <v>-6.240695744054392E-3</v>
      </c>
      <c r="I27" s="3">
        <f>SEW!J27-SEW!$B$27</f>
        <v>-4.5955026660085423</v>
      </c>
      <c r="J27" s="3">
        <f>SEW!K27-SEW!$B$27</f>
        <v>-2.7035617918008938</v>
      </c>
      <c r="K27" s="3">
        <f>SEW!L27-SEW!$B$27</f>
        <v>-3.4236115134262946</v>
      </c>
      <c r="L27" s="3"/>
      <c r="M27" s="3">
        <f>SEW!O27-SEW!$N$27</f>
        <v>-3.2540177635819418</v>
      </c>
      <c r="N27" s="3">
        <f>SEW!P27-SEW!$N$27</f>
        <v>-1.9224040863773553</v>
      </c>
      <c r="O27" s="3">
        <f>SEW!Q27-SEW!$N$27</f>
        <v>-2.0773686858155997</v>
      </c>
      <c r="P27" s="3">
        <f>SEW!R27-SEW!$N$27</f>
        <v>-1.6115456442785216</v>
      </c>
      <c r="Q27" s="3">
        <f>SEW!S27-SEW!$N$27</f>
        <v>0.7999074481340358</v>
      </c>
      <c r="R27" s="3">
        <f>SEW!T27-SEW!$N$27</f>
        <v>2.0548472592345206</v>
      </c>
      <c r="S27" s="3">
        <f>SEW!U27-SEW!$N$27</f>
        <v>0.10858198275673203</v>
      </c>
      <c r="T27" s="3">
        <f>SEW!V27-SEW!$N$27</f>
        <v>-3.538038166530896</v>
      </c>
      <c r="U27" s="3">
        <f>SEW!W27-SEW!$N$27</f>
        <v>-1.8553013372002169</v>
      </c>
      <c r="V27" s="3">
        <f>SEW!X27-SEW!$N$27</f>
        <v>-2.1093453001521993</v>
      </c>
      <c r="W27" s="3"/>
      <c r="X27" s="3">
        <f>SEW!AA27-SEW!$Z$27</f>
        <v>-1.7342548854358029</v>
      </c>
      <c r="Y27" s="3">
        <f>SEW!AB27-SEW!$Z$27</f>
        <v>-0.91440341870475095</v>
      </c>
      <c r="Z27" s="3">
        <f>SEW!AC27-SEW!$Z$27</f>
        <v>-0.82132617257593665</v>
      </c>
      <c r="AA27" s="3">
        <f>SEW!AD27-SEW!$Z$27</f>
        <v>-0.58604128914885223</v>
      </c>
      <c r="AB27" s="3">
        <f>SEW!AE27-SEW!$Z$27</f>
        <v>0.21866606513503939</v>
      </c>
      <c r="AC27" s="3">
        <f>SEW!AF27-SEW!$Z$27</f>
        <v>1.7819449914677534</v>
      </c>
      <c r="AD27" s="3">
        <f>SEW!AG27-SEW!$Z$27</f>
        <v>-0.18390534940408543</v>
      </c>
      <c r="AE27" s="3">
        <f>SEW!AH27-SEW!$Z$27</f>
        <v>-2.1532476089923875</v>
      </c>
      <c r="AF27" s="3">
        <f>SEW!AI27-SEW!$Z$27</f>
        <v>0.18799567555834074</v>
      </c>
      <c r="AG27" s="3">
        <f>SEW!AJ27-SEW!$Z$27</f>
        <v>-0.51359957785462029</v>
      </c>
    </row>
    <row r="28" spans="1:33">
      <c r="A28" s="1" t="s">
        <v>63</v>
      </c>
      <c r="B28" s="3">
        <f>SEW!C28-SEW!$B$28</f>
        <v>23.715915846521966</v>
      </c>
      <c r="C28" s="3">
        <f>SEW!D28-SEW!$B$28</f>
        <v>20.289165197813418</v>
      </c>
      <c r="D28" s="3">
        <f>SEW!E28-SEW!$B$28</f>
        <v>19.81453111191513</v>
      </c>
      <c r="E28" s="3">
        <f>SEW!F28-SEW!$B$28</f>
        <v>18.498008321912494</v>
      </c>
      <c r="F28" s="3">
        <f>SEW!G28-SEW!$B$28</f>
        <v>5.8623974298825487E-2</v>
      </c>
      <c r="G28" s="3">
        <f>SEW!H28-SEW!$B$28</f>
        <v>-0.77845343059743755</v>
      </c>
      <c r="H28" s="3">
        <f>SEW!I28-SEW!$B$28</f>
        <v>3.3537283801706508E-2</v>
      </c>
      <c r="I28" s="3">
        <f>SEW!J28-SEW!$B$28</f>
        <v>23.792886814422673</v>
      </c>
      <c r="J28" s="3">
        <f>SEW!K28-SEW!$B$28</f>
        <v>18.249460189515958</v>
      </c>
      <c r="K28" s="3">
        <f>SEW!L28-SEW!$B$28</f>
        <v>20.161234033090295</v>
      </c>
      <c r="L28" s="3"/>
      <c r="M28" s="3">
        <f>SEW!O28-SEW!$N$28</f>
        <v>20.672772961115697</v>
      </c>
      <c r="N28" s="3">
        <f>SEW!P28-SEW!$N$28</f>
        <v>17.795370118605206</v>
      </c>
      <c r="O28" s="3">
        <f>SEW!Q28-SEW!$N$28</f>
        <v>17.374243087309878</v>
      </c>
      <c r="P28" s="3">
        <f>SEW!R28-SEW!$N$28</f>
        <v>16.438769028696697</v>
      </c>
      <c r="Q28" s="3">
        <f>SEW!S28-SEW!$N$28</f>
        <v>0.27345653591328301</v>
      </c>
      <c r="R28" s="3">
        <f>SEW!T28-SEW!$N$28</f>
        <v>-0.16685849649365991</v>
      </c>
      <c r="S28" s="3">
        <f>SEW!U28-SEW!$N$28</f>
        <v>6.2055280432105064E-4</v>
      </c>
      <c r="T28" s="3">
        <f>SEW!V28-SEW!$N$28</f>
        <v>20.112160287098959</v>
      </c>
      <c r="U28" s="3">
        <f>SEW!W28-SEW!$N$28</f>
        <v>16.347166781197302</v>
      </c>
      <c r="V28" s="3">
        <f>SEW!X28-SEW!$N$28</f>
        <v>17.105907792312792</v>
      </c>
      <c r="W28" s="3"/>
      <c r="X28" s="3">
        <f>SEW!AA28-SEW!$Z$28</f>
        <v>14.249019683687948</v>
      </c>
      <c r="Y28" s="3">
        <f>SEW!AB28-SEW!$Z$28</f>
        <v>12.825516074895859</v>
      </c>
      <c r="Z28" s="3">
        <f>SEW!AC28-SEW!$Z$28</f>
        <v>12.09405728749698</v>
      </c>
      <c r="AA28" s="3">
        <f>SEW!AD28-SEW!$Z$28</f>
        <v>12.54213434268604</v>
      </c>
      <c r="AB28" s="3">
        <f>SEW!AE28-SEW!$Z$28</f>
        <v>-0.56188815299537964</v>
      </c>
      <c r="AC28" s="3">
        <f>SEW!AF28-SEW!$Z$28</f>
        <v>-0.10136141799739562</v>
      </c>
      <c r="AD28" s="3">
        <f>SEW!AG28-SEW!$Z$28</f>
        <v>-0.29033686421462335</v>
      </c>
      <c r="AE28" s="3">
        <f>SEW!AH28-SEW!$Z$28</f>
        <v>14.326622075983323</v>
      </c>
      <c r="AF28" s="3">
        <f>SEW!AI28-SEW!$Z$28</f>
        <v>11.550250411703018</v>
      </c>
      <c r="AG28" s="3">
        <f>SEW!AJ28-SEW!$Z$28</f>
        <v>12.462551632808754</v>
      </c>
    </row>
    <row r="29" spans="1:33">
      <c r="A29" s="1" t="s">
        <v>64</v>
      </c>
      <c r="B29" s="3">
        <f>SEW!C29-SEW!$B$29</f>
        <v>-399.72434155270457</v>
      </c>
      <c r="C29" s="3">
        <f>SEW!D29-SEW!$B$29</f>
        <v>-402.09528255090117</v>
      </c>
      <c r="D29" s="3">
        <f>SEW!E29-SEW!$B$29</f>
        <v>-313.96534918062389</v>
      </c>
      <c r="E29" s="3">
        <f>SEW!F29-SEW!$B$29</f>
        <v>-279.22282087430358</v>
      </c>
      <c r="F29" s="3">
        <f>SEW!G29-SEW!$B$29</f>
        <v>-51.456883838400245</v>
      </c>
      <c r="G29" s="3">
        <f>SEW!H29-SEW!$B$29</f>
        <v>-182.85630845278502</v>
      </c>
      <c r="H29" s="3">
        <f>SEW!I29-SEW!$B$29</f>
        <v>-4.4943733233958483</v>
      </c>
      <c r="I29" s="3">
        <f>SEW!J29-SEW!$B$29</f>
        <v>-367.9929019883275</v>
      </c>
      <c r="J29" s="3">
        <f>SEW!K29-SEW!$B$29</f>
        <v>-252.3065076097846</v>
      </c>
      <c r="K29" s="3">
        <f>SEW!L29-SEW!$B$29</f>
        <v>-313.05404500104487</v>
      </c>
      <c r="L29" s="3"/>
      <c r="M29" s="3">
        <f>SEW!O29-SEW!$N$29</f>
        <v>-355.74492214620113</v>
      </c>
      <c r="N29" s="3">
        <f>SEW!P29-SEW!$N$29</f>
        <v>-430.73152128979564</v>
      </c>
      <c r="O29" s="3">
        <f>SEW!Q29-SEW!$N$29</f>
        <v>-303.55236731469631</v>
      </c>
      <c r="P29" s="3">
        <f>SEW!R29-SEW!$N$29</f>
        <v>-292.50653664208949</v>
      </c>
      <c r="Q29" s="3">
        <f>SEW!S29-SEW!$N$29</f>
        <v>-44.126905333250761</v>
      </c>
      <c r="R29" s="3">
        <f>SEW!T29-SEW!$N$29</f>
        <v>-273.66998274065554</v>
      </c>
      <c r="S29" s="3">
        <f>SEW!U29-SEW!$N$29</f>
        <v>34.214770272374153</v>
      </c>
      <c r="T29" s="3">
        <f>SEW!V29-SEW!$N$29</f>
        <v>-373.02886683493853</v>
      </c>
      <c r="U29" s="3">
        <f>SEW!W29-SEW!$N$29</f>
        <v>-246.53404803015292</v>
      </c>
      <c r="V29" s="3">
        <f>SEW!X29-SEW!$N$29</f>
        <v>-272.98100724257529</v>
      </c>
      <c r="W29" s="3"/>
      <c r="X29" s="3">
        <f>SEW!AA29-SEW!$Z$29</f>
        <v>-240.8703223541379</v>
      </c>
      <c r="Y29" s="3">
        <f>SEW!AB29-SEW!$Z$29</f>
        <v>-257.19511510431767</v>
      </c>
      <c r="Z29" s="3">
        <f>SEW!AC29-SEW!$Z$29</f>
        <v>-194.75571832619607</v>
      </c>
      <c r="AA29" s="3">
        <f>SEW!AD29-SEW!$Z$29</f>
        <v>-194.17736303247511</v>
      </c>
      <c r="AB29" s="3">
        <f>SEW!AE29-SEW!$Z$29</f>
        <v>-57.437793215736747</v>
      </c>
      <c r="AC29" s="3">
        <f>SEW!AF29-SEW!$Z$29</f>
        <v>-186.58626610413194</v>
      </c>
      <c r="AD29" s="3">
        <f>SEW!AG29-SEW!$Z$29</f>
        <v>13.121521888300776</v>
      </c>
      <c r="AE29" s="3">
        <f>SEW!AH29-SEW!$Z$29</f>
        <v>-207.54297122918069</v>
      </c>
      <c r="AF29" s="3">
        <f>SEW!AI29-SEW!$Z$29</f>
        <v>-156.30125809274614</v>
      </c>
      <c r="AG29" s="3">
        <f>SEW!AJ29-SEW!$Z$29</f>
        <v>-167.66405726782978</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ENTSO-E Meeting" ma:contentTypeID="0x010100A73B17321CD06B4F887F17BA66F220A70100008296C1AF6F9C4B8F8F73B814A72FA7" ma:contentTypeVersion="59" ma:contentTypeDescription="" ma:contentTypeScope="" ma:versionID="b18c386e816787de03aae7d0aa2d8736">
  <xsd:schema xmlns:xsd="http://www.w3.org/2001/XMLSchema" xmlns:xs="http://www.w3.org/2001/XMLSchema" xmlns:p="http://schemas.microsoft.com/office/2006/metadata/properties" xmlns:ns2="e3fb2008-9808-4f29-aa32-2f66631018ed" xmlns:ns3="041ac4e3-0e63-4db0-abba-1177a7320556" targetNamespace="http://schemas.microsoft.com/office/2006/metadata/properties" ma:root="true" ma:fieldsID="9a8b8e2f29e5d6758837dabadae3910d" ns2:_="" ns3:_="">
    <xsd:import namespace="e3fb2008-9808-4f29-aa32-2f66631018ed"/>
    <xsd:import namespace="041ac4e3-0e63-4db0-abba-1177a7320556"/>
    <xsd:element name="properties">
      <xsd:complexType>
        <xsd:sequence>
          <xsd:element name="documentManagement">
            <xsd:complexType>
              <xsd:all>
                <xsd:element ref="ns2:TaxCatchAll" minOccurs="0"/>
                <xsd:element ref="ns2:Open_x0020_to_x0020_ACER" minOccurs="0"/>
                <xsd:element ref="ns2:Open_x0020_to_x0020_EC" minOccurs="0"/>
                <xsd:element ref="ns2:Document_x0020_Type" minOccurs="0"/>
                <xsd:element ref="ns2:Work_x0020_Area" minOccurs="0"/>
                <xsd:element ref="ns2:Business_x0020_Record" minOccurs="0"/>
                <xsd:element ref="ns2:Meeting" minOccurs="0"/>
                <xsd:element ref="ns2:Approval_x0020_Level" minOccurs="0"/>
                <xsd:element ref="ns2:o9b5552cd29f405b8612d2920cb859c4" minOccurs="0"/>
                <xsd:element ref="ns2:TaxCatchAllLabel" minOccurs="0"/>
                <xsd:element ref="ns2:a11881793d4943049370f281afa2b378" minOccurs="0"/>
                <xsd:element ref="ns2:i85e4520245b48aa896a2e6f400e83f6" minOccurs="0"/>
                <xsd:element ref="ns2:TaxKeywordTaxHTField" minOccurs="0"/>
                <xsd:element ref="ns3:MediaServiceMetadata" minOccurs="0"/>
                <xsd:element ref="ns3:MediaServiceFastMetadata" minOccurs="0"/>
                <xsd:element ref="ns3:MediaServiceSearchProperties" minOccurs="0"/>
                <xsd:element ref="ns3:MediaServiceObjectDetectorVersions" minOccurs="0"/>
                <xsd:element ref="ns3:MYENTSOE_SiteType" minOccurs="0"/>
                <xsd:element ref="ns3:g63320c8b9a74ee3b4dd903900cb89cd" minOccurs="0"/>
                <xsd:element ref="ns3:f3b7c48e87414c0897d062583132d13b" minOccurs="0"/>
                <xsd:element ref="ns3:g09592b11c1d45c4b91efb5eb2caec58" minOccurs="0"/>
                <xsd:element ref="ns3:b367a0b9cd464d0cb3478b88a6815bd5" minOccurs="0"/>
                <xsd:element ref="ns3:k62c66713c7f45cdb1666eff28eff6a3" minOccurs="0"/>
                <xsd:element ref="ns3:g1623f33f51447a9bcc1b861fdf66131" minOccurs="0"/>
                <xsd:element ref="ns3:fdf09679e4184c2692389bf211235604" minOccurs="0"/>
                <xsd:element ref="ns3:e99d8fd3c1814c42ae0a20481b00ca12" minOccurs="0"/>
                <xsd:element ref="ns3:dca8b5693fed48e3bf444e10f9f8702e" minOccurs="0"/>
                <xsd:element ref="ns3:ib8d3ea334a34199a34ab0f0110cb93b"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element ref="ns3:kcd159880b25470c9d970e9022793997"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fb2008-9808-4f29-aa32-2f66631018ed"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1bf6a050-effb-4dff-9f6a-041b1e61f68f}" ma:internalName="TaxCatchAll" ma:readOnly="false" ma:showField="CatchAllData" ma:web="e3fb2008-9808-4f29-aa32-2f66631018ed">
      <xsd:complexType>
        <xsd:complexContent>
          <xsd:extension base="dms:MultiChoiceLookup">
            <xsd:sequence>
              <xsd:element name="Value" type="dms:Lookup" maxOccurs="unbounded" minOccurs="0" nillable="true"/>
            </xsd:sequence>
          </xsd:extension>
        </xsd:complexContent>
      </xsd:complexType>
    </xsd:element>
    <xsd:element name="Open_x0020_to_x0020_ACER" ma:index="9" nillable="true" ma:displayName="Open to ACER" ma:default="0" ma:description="This field should indicate if, from a business point of view, there is acceptance to share the data or document with ACER. In case the data or document is not open to ACER and there is a request from ACER, the legal basis for this request needs to be assessed by ENTSO-E Legal Section." ma:internalName="Open_x0020_to_x0020_ACER" ma:readOnly="false">
      <xsd:simpleType>
        <xsd:restriction base="dms:Boolean"/>
      </xsd:simpleType>
    </xsd:element>
    <xsd:element name="Open_x0020_to_x0020_EC" ma:index="10" nillable="true" ma:displayName="Open to EC" ma:default="0" ma:description="This field should indicate if, from a business point of view, there is acceptance to share the data or document with the EC. In case the data or document is not open to the EC and there is a request from the EC, the legal basis for this request needs to be assessed by ENTSO-E Legal Section." ma:internalName="Open_x0020_to_x0020_EC" ma:readOnly="false">
      <xsd:simpleType>
        <xsd:restriction base="dms:Boolean"/>
      </xsd:simpleType>
    </xsd:element>
    <xsd:element name="Document_x0020_Type" ma:index="11" nillable="true" ma:displayName="Document Type" ma:list="{d45d070d-b42d-4815-a39b-7bff1b5a9b00}" ma:internalName="Document_x0020_Type" ma:readOnly="false" ma:showField="Title" ma:web="e3fb2008-9808-4f29-aa32-2f66631018ed">
      <xsd:simpleType>
        <xsd:restriction base="dms:Lookup"/>
      </xsd:simpleType>
    </xsd:element>
    <xsd:element name="Work_x0020_Area" ma:index="13" nillable="true" ma:displayName="Work Area" ma:list="{a1fbb32e-3869-41b2-a93c-d36276ccb308}" ma:internalName="Work_x0020_Area" ma:readOnly="false" ma:showField="Title" ma:web="e3fb2008-9808-4f29-aa32-2f66631018ed">
      <xsd:simpleType>
        <xsd:restriction base="dms:Lookup"/>
      </xsd:simpleType>
    </xsd:element>
    <xsd:element name="Business_x0020_Record" ma:index="14" nillable="true" ma:displayName="Business Record" ma:list="{11f48d57-8738-4a8b-92d7-78005f37708f}" ma:internalName="Business_x0020_Record" ma:readOnly="false" ma:showField="Title" ma:web="e3fb2008-9808-4f29-aa32-2f66631018ed">
      <xsd:simpleType>
        <xsd:restriction base="dms:Lookup"/>
      </xsd:simpleType>
    </xsd:element>
    <xsd:element name="Meeting" ma:index="15" nillable="true" ma:displayName="Meeting" ma:internalName="Meeting" ma:readOnly="false">
      <xsd:simpleType>
        <xsd:restriction base="dms:Text">
          <xsd:maxLength value="255"/>
        </xsd:restriction>
      </xsd:simpleType>
    </xsd:element>
    <xsd:element name="Approval_x0020_Level" ma:index="16" nillable="true" ma:displayName="Approval Level" ma:list="{343a4503-8bf2-4e9a-868a-a9c1f58ef2b7}" ma:internalName="Approval_x0020_Level" ma:readOnly="false" ma:showField="Title" ma:web="e3fb2008-9808-4f29-aa32-2f66631018ed">
      <xsd:simpleType>
        <xsd:restriction base="dms:Lookup"/>
      </xsd:simpleType>
    </xsd:element>
    <xsd:element name="o9b5552cd29f405b8612d2920cb859c4" ma:index="17" nillable="true" ma:displayName="Data Classification_0" ma:hidden="true" ma:internalName="o9b5552cd29f405b8612d2920cb859c4" ma:readOnly="false">
      <xsd:simpleType>
        <xsd:restriction base="dms:Note"/>
      </xsd:simpleType>
    </xsd:element>
    <xsd:element name="TaxCatchAllLabel" ma:index="18" nillable="true" ma:displayName="Taxonomy Catch All Column1" ma:hidden="true" ma:list="{1bf6a050-effb-4dff-9f6a-041b1e61f68f}" ma:internalName="TaxCatchAllLabel" ma:readOnly="true" ma:showField="CatchAllDataLabel" ma:web="e3fb2008-9808-4f29-aa32-2f66631018ed">
      <xsd:complexType>
        <xsd:complexContent>
          <xsd:extension base="dms:MultiChoiceLookup">
            <xsd:sequence>
              <xsd:element name="Value" type="dms:Lookup" maxOccurs="unbounded" minOccurs="0" nillable="true"/>
            </xsd:sequence>
          </xsd:extension>
        </xsd:complexContent>
      </xsd:complexType>
    </xsd:element>
    <xsd:element name="a11881793d4943049370f281afa2b378" ma:index="19" nillable="true" ma:displayName="Data Origin_0" ma:hidden="true" ma:internalName="a11881793d4943049370f281afa2b378" ma:readOnly="false">
      <xsd:simpleType>
        <xsd:restriction base="dms:Note"/>
      </xsd:simpleType>
    </xsd:element>
    <xsd:element name="i85e4520245b48aa896a2e6f400e83f6" ma:index="20" nillable="true" ma:displayName="Level of Disclosure_0" ma:hidden="true" ma:internalName="i85e4520245b48aa896a2e6f400e83f6" ma:readOnly="false">
      <xsd:simpleType>
        <xsd:restriction base="dms:Note"/>
      </xsd:simpleType>
    </xsd:element>
    <xsd:element name="TaxKeywordTaxHTField" ma:index="21" nillable="true" ma:taxonomy="true" ma:internalName="TaxKeywordTaxHTField" ma:taxonomyFieldName="TaxKeyword" ma:displayName="Document Tags" ma:readOnly="false" ma:fieldId="{23f27201-bee3-471e-b2e7-b64fd8b7ca38}" ma:taxonomyMulti="true" ma:sspId="0cf2b176-d4dc-4d18-8c95-51f9f2dafcd3"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1ac4e3-0e63-4db0-abba-1177a7320556"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ternalName="MediaServiceObjectDetectorVersions" ma:readOnly="true">
      <xsd:simpleType>
        <xsd:restriction base="dms:Text"/>
      </xsd:simpleType>
    </xsd:element>
    <xsd:element name="MYENTSOE_SiteType" ma:index="26" nillable="true" ma:displayName="Site Type" ma:default="MYENTSOE" ma:internalName="MYENTSOE_SiteType">
      <xsd:simpleType>
        <xsd:restriction base="dms:Text"/>
      </xsd:simpleType>
    </xsd:element>
    <xsd:element name="g63320c8b9a74ee3b4dd903900cb89cd" ma:index="28" nillable="true" ma:taxonomy="true" ma:internalName="g63320c8b9a74ee3b4dd903900cb89cd" ma:taxonomyFieldName="MYENTSOE_PublicType" ma:displayName="Public Type" ma:readOnly="false" ma:default="-1;#Extranet|922fc1ba-0c8d-4fbf-b30d-83722d0f30f2" ma:fieldId="{063320c8-b9a7-4ee3-b4dd-903900cb89cd}" ma:sspId="0cf2b176-d4dc-4d18-8c95-51f9f2dafcd3" ma:termSetId="a0d7c562-4a8e-458a-9f8a-6a29e3d3b260" ma:anchorId="00000000-0000-0000-0000-000000000000" ma:open="false" ma:isKeyword="false">
      <xsd:complexType>
        <xsd:sequence>
          <xsd:element ref="pc:Terms" minOccurs="0" maxOccurs="1"/>
        </xsd:sequence>
      </xsd:complexType>
    </xsd:element>
    <xsd:element name="f3b7c48e87414c0897d062583132d13b" ma:index="30" nillable="true" ma:taxonomy="true" ma:internalName="f3b7c48e87414c0897d062583132d13b" ma:taxonomyFieldName="MYENTSOE_Section" ma:displayName="Section" ma:readOnly="false" ma:default="-1;#MC|7366e961-a820-475f-a3d2-d45454cbc454" ma:fieldId="{f3b7c48e-8741-4c08-97d0-62583132d13b}" ma:sspId="0cf2b176-d4dc-4d18-8c95-51f9f2dafcd3" ma:termSetId="ca6f290f-ffad-40e7-8c84-e8889b665443" ma:anchorId="00000000-0000-0000-0000-000000000000" ma:open="false" ma:isKeyword="false">
      <xsd:complexType>
        <xsd:sequence>
          <xsd:element ref="pc:Terms" minOccurs="0" maxOccurs="1"/>
        </xsd:sequence>
      </xsd:complexType>
    </xsd:element>
    <xsd:element name="g09592b11c1d45c4b91efb5eb2caec58" ma:index="32" nillable="true" ma:taxonomy="true" ma:internalName="g09592b11c1d45c4b91efb5eb2caec58" ma:taxonomyFieldName="MYENTSOE_Classification1" ma:displayName="Classification 1" ma:readOnly="false" ma:fieldId="{009592b1-1c1d-45c4-b91e-fb5eb2caec58}"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b367a0b9cd464d0cb3478b88a6815bd5" ma:index="34" nillable="true" ma:taxonomy="true" ma:internalName="b367a0b9cd464d0cb3478b88a6815bd5" ma:taxonomyFieldName="MYENTSOE_Classification2" ma:displayName="Classification 2" ma:readOnly="false" ma:fieldId="{b367a0b9-cd46-4d0c-b347-8b88a6815bd5}"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k62c66713c7f45cdb1666eff28eff6a3" ma:index="36" nillable="true" ma:taxonomy="true" ma:internalName="k62c66713c7f45cdb1666eff28eff6a3" ma:taxonomyFieldName="MYENTSOE_Classification3" ma:displayName="Classification 3" ma:readOnly="false" ma:fieldId="{462c6671-3c7f-45cd-b166-6eff28eff6a3}"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g1623f33f51447a9bcc1b861fdf66131" ma:index="38" nillable="true" ma:taxonomy="true" ma:internalName="g1623f33f51447a9bcc1b861fdf66131" ma:taxonomyFieldName="MYENTSOE_Classification4" ma:displayName="Classification 4" ma:readOnly="false" ma:fieldId="{01623f33-f514-47a9-bcc1-b861fdf66131}"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fdf09679e4184c2692389bf211235604" ma:index="40" nillable="true" ma:taxonomy="true" ma:internalName="fdf09679e4184c2692389bf211235604" ma:taxonomyFieldName="MYENTSOE_SharingType" ma:displayName="Sharing Type" ma:readOnly="false" ma:default="-1;#Shared|04da8cfa-2b68-4725-9db5-e7b66ab623e6" ma:fieldId="{fdf09679-e418-4c26-9238-9bf211235604}" ma:sspId="0cf2b176-d4dc-4d18-8c95-51f9f2dafcd3" ma:termSetId="09b229b3-e0b6-423a-b819-7f93001a6e2a" ma:anchorId="00000000-0000-0000-0000-000000000000" ma:open="false" ma:isKeyword="false">
      <xsd:complexType>
        <xsd:sequence>
          <xsd:element ref="pc:Terms" minOccurs="0" maxOccurs="1"/>
        </xsd:sequence>
      </xsd:complexType>
    </xsd:element>
    <xsd:element name="e99d8fd3c1814c42ae0a20481b00ca12" ma:index="42" nillable="true" ma:taxonomy="true" ma:internalName="e99d8fd3c1814c42ae0a20481b00ca12" ma:taxonomyFieldName="Confidentiality" ma:displayName="Confidentiality" ma:readOnly="false" ma:fieldId="{e99d8fd3-c181-4c42-ae0a-20481b00ca12}" ma:sspId="0cf2b176-d4dc-4d18-8c95-51f9f2dafcd3" ma:termSetId="1aeb3a4d-5a56-4fc5-b0c8-230b3cd7bda4" ma:anchorId="00000000-0000-0000-0000-000000000000" ma:open="false" ma:isKeyword="false">
      <xsd:complexType>
        <xsd:sequence>
          <xsd:element ref="pc:Terms" minOccurs="0" maxOccurs="1"/>
        </xsd:sequence>
      </xsd:complexType>
    </xsd:element>
    <xsd:element name="dca8b5693fed48e3bf444e10f9f8702e" ma:index="44" nillable="true" ma:taxonomy="true" ma:internalName="dca8b5693fed48e3bf444e10f9f8702e" ma:taxonomyFieldName="MYENTSOE_DataClassification" ma:displayName="Data Classification" ma:fieldId="{dca8b569-3fed-48e3-bf44-4e10f9f8702e}" ma:sspId="0cf2b176-d4dc-4d18-8c95-51f9f2dafcd3" ma:termSetId="ed1fa8aa-003c-40ab-bfad-ae0429370d98" ma:anchorId="00000000-0000-0000-0000-000000000000" ma:open="false" ma:isKeyword="false">
      <xsd:complexType>
        <xsd:sequence>
          <xsd:element ref="pc:Terms" minOccurs="0" maxOccurs="1"/>
        </xsd:sequence>
      </xsd:complexType>
    </xsd:element>
    <xsd:element name="ib8d3ea334a34199a34ab0f0110cb93b" ma:index="46" nillable="true" ma:taxonomy="true" ma:internalName="ib8d3ea334a34199a34ab0f0110cb93b" ma:taxonomyFieldName="MYENTSOE_DocumentClassification" ma:displayName="Document Classification" ma:fieldId="{2b8d3ea3-34a3-4199-a34a-b0f0110cb93b}" ma:sspId="0cf2b176-d4dc-4d18-8c95-51f9f2dafcd3" ma:termSetId="8b91b5eb-b01b-44d4-a921-6f52ae5aec30" ma:anchorId="00000000-0000-0000-0000-000000000000" ma:open="false" ma:isKeyword="false">
      <xsd:complexType>
        <xsd:sequence>
          <xsd:element ref="pc:Terms" minOccurs="0" maxOccurs="1"/>
        </xsd:sequence>
      </xsd:complexType>
    </xsd:element>
    <xsd:element name="MediaServiceDateTaken" ma:index="47" nillable="true" ma:displayName="MediaServiceDateTaken" ma:hidden="true" ma:indexed="true" ma:internalName="MediaServiceDateTaken" ma:readOnly="true">
      <xsd:simpleType>
        <xsd:restriction base="dms:Text"/>
      </xsd:simpleType>
    </xsd:element>
    <xsd:element name="MediaServiceGenerationTime" ma:index="48" nillable="true" ma:displayName="MediaServiceGenerationTime" ma:hidden="true" ma:internalName="MediaServiceGenerationTime" ma:readOnly="true">
      <xsd:simpleType>
        <xsd:restriction base="dms:Text"/>
      </xsd:simpleType>
    </xsd:element>
    <xsd:element name="MediaServiceEventHashCode" ma:index="49" nillable="true" ma:displayName="MediaServiceEventHashCode" ma:hidden="true" ma:internalName="MediaServiceEventHashCode" ma:readOnly="true">
      <xsd:simpleType>
        <xsd:restriction base="dms:Text"/>
      </xsd:simpleType>
    </xsd:element>
    <xsd:element name="MediaLengthInSeconds" ma:index="50" nillable="true" ma:displayName="MediaLengthInSeconds" ma:hidden="true" ma:internalName="MediaLengthInSeconds" ma:readOnly="true">
      <xsd:simpleType>
        <xsd:restriction base="dms:Unknown"/>
      </xsd:simpleType>
    </xsd:element>
    <xsd:element name="lcf76f155ced4ddcb4097134ff3c332f" ma:index="52" nillable="true" ma:taxonomy="true" ma:internalName="lcf76f155ced4ddcb4097134ff3c332f" ma:taxonomyFieldName="MediaServiceImageTags" ma:displayName="Image Tags" ma:readOnly="false" ma:fieldId="{5cf76f15-5ced-4ddc-b409-7134ff3c332f}" ma:taxonomyMulti="true" ma:sspId="0cf2b176-d4dc-4d18-8c95-51f9f2dafcd3" ma:termSetId="09814cd3-568e-fe90-9814-8d621ff8fb84" ma:anchorId="fba54fb3-c3e1-fe81-a776-ca4b69148c4d" ma:open="true" ma:isKeyword="false">
      <xsd:complexType>
        <xsd:sequence>
          <xsd:element ref="pc:Terms" minOccurs="0" maxOccurs="1"/>
        </xsd:sequence>
      </xsd:complexType>
    </xsd:element>
    <xsd:element name="MediaServiceOCR" ma:index="53" nillable="true" ma:displayName="Extracted Text" ma:internalName="MediaServiceOCR" ma:readOnly="true">
      <xsd:simpleType>
        <xsd:restriction base="dms:Note">
          <xsd:maxLength value="255"/>
        </xsd:restriction>
      </xsd:simpleType>
    </xsd:element>
    <xsd:element name="kcd159880b25470c9d970e9022793997" ma:index="55" nillable="true" ma:taxonomy="true" ma:internalName="kcd159880b25470c9d970e9022793997" ma:taxonomyFieldName="Document_x0020_Category" ma:displayName="Document Category" ma:fieldId="{4cd15988-0b25-470c-9d97-0e9022793997}" ma:sspId="0cf2b176-d4dc-4d18-8c95-51f9f2dafcd3" ma:termSetId="b6272f75-190c-4d15-bd6d-713db5013935"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TaxCatchAll xmlns="e3fb2008-9808-4f29-aa32-2f66631018ed">
      <Value>20</Value>
      <Value>19</Value>
      <Value>21</Value>
    </TaxCatchAll>
    <g09592b11c1d45c4b91efb5eb2caec58 xmlns="041ac4e3-0e63-4db0-abba-1177a7320556">
      <Terms xmlns="http://schemas.microsoft.com/office/infopath/2007/PartnerControls"/>
    </g09592b11c1d45c4b91efb5eb2caec58>
    <Open_x0020_to_x0020_ACER xmlns="e3fb2008-9808-4f29-aa32-2f66631018ed">false</Open_x0020_to_x0020_ACER>
    <f3b7c48e87414c0897d062583132d13b xmlns="041ac4e3-0e63-4db0-abba-1177a7320556">
      <Terms xmlns="http://schemas.microsoft.com/office/infopath/2007/PartnerControls">
        <TermInfo xmlns="http://schemas.microsoft.com/office/infopath/2007/PartnerControls">
          <TermName xmlns="http://schemas.microsoft.com/office/infopath/2007/PartnerControls">MC</TermName>
          <TermId xmlns="http://schemas.microsoft.com/office/infopath/2007/PartnerControls">7366e961-a820-475f-a3d2-d45454cbc454</TermId>
        </TermInfo>
      </Terms>
    </f3b7c48e87414c0897d062583132d13b>
    <b367a0b9cd464d0cb3478b88a6815bd5 xmlns="041ac4e3-0e63-4db0-abba-1177a7320556">
      <Terms xmlns="http://schemas.microsoft.com/office/infopath/2007/PartnerControls"/>
    </b367a0b9cd464d0cb3478b88a6815bd5>
    <Document_x0020_Type xmlns="e3fb2008-9808-4f29-aa32-2f66631018ed" xsi:nil="true"/>
    <o9b5552cd29f405b8612d2920cb859c4 xmlns="e3fb2008-9808-4f29-aa32-2f66631018ed" xsi:nil="true"/>
    <Business_x0020_Record xmlns="e3fb2008-9808-4f29-aa32-2f66631018ed" xsi:nil="true"/>
    <i85e4520245b48aa896a2e6f400e83f6 xmlns="e3fb2008-9808-4f29-aa32-2f66631018ed" xsi:nil="true"/>
    <ib8d3ea334a34199a34ab0f0110cb93b xmlns="041ac4e3-0e63-4db0-abba-1177a7320556">
      <Terms xmlns="http://schemas.microsoft.com/office/infopath/2007/PartnerControls"/>
    </ib8d3ea334a34199a34ab0f0110cb93b>
    <a11881793d4943049370f281afa2b378 xmlns="e3fb2008-9808-4f29-aa32-2f66631018ed" xsi:nil="true"/>
    <g63320c8b9a74ee3b4dd903900cb89cd xmlns="041ac4e3-0e63-4db0-abba-1177a7320556">
      <Terms xmlns="http://schemas.microsoft.com/office/infopath/2007/PartnerControls">
        <TermInfo xmlns="http://schemas.microsoft.com/office/infopath/2007/PartnerControls">
          <TermName xmlns="http://schemas.microsoft.com/office/infopath/2007/PartnerControls">Extranet</TermName>
          <TermId xmlns="http://schemas.microsoft.com/office/infopath/2007/PartnerControls">922fc1ba-0c8d-4fbf-b30d-83722d0f30f2</TermId>
        </TermInfo>
      </Terms>
    </g63320c8b9a74ee3b4dd903900cb89cd>
    <g1623f33f51447a9bcc1b861fdf66131 xmlns="041ac4e3-0e63-4db0-abba-1177a7320556">
      <Terms xmlns="http://schemas.microsoft.com/office/infopath/2007/PartnerControls"/>
    </g1623f33f51447a9bcc1b861fdf66131>
    <Approval_x0020_Level xmlns="e3fb2008-9808-4f29-aa32-2f66631018ed" xsi:nil="true"/>
    <dca8b5693fed48e3bf444e10f9f8702e xmlns="041ac4e3-0e63-4db0-abba-1177a7320556">
      <Terms xmlns="http://schemas.microsoft.com/office/infopath/2007/PartnerControls"/>
    </dca8b5693fed48e3bf444e10f9f8702e>
    <fdf09679e4184c2692389bf211235604 xmlns="041ac4e3-0e63-4db0-abba-1177a7320556">
      <Terms xmlns="http://schemas.microsoft.com/office/infopath/2007/PartnerControls">
        <TermInfo xmlns="http://schemas.microsoft.com/office/infopath/2007/PartnerControls">
          <TermName xmlns="http://schemas.microsoft.com/office/infopath/2007/PartnerControls">Shared</TermName>
          <TermId xmlns="http://schemas.microsoft.com/office/infopath/2007/PartnerControls">04da8cfa-2b68-4725-9db5-e7b66ab623e6</TermId>
        </TermInfo>
      </Terms>
    </fdf09679e4184c2692389bf211235604>
    <Work_x0020_Area xmlns="e3fb2008-9808-4f29-aa32-2f66631018ed" xsi:nil="true"/>
    <Open_x0020_to_x0020_EC xmlns="e3fb2008-9808-4f29-aa32-2f66631018ed">false</Open_x0020_to_x0020_EC>
    <Meeting xmlns="e3fb2008-9808-4f29-aa32-2f66631018ed" xsi:nil="true"/>
    <k62c66713c7f45cdb1666eff28eff6a3 xmlns="041ac4e3-0e63-4db0-abba-1177a7320556">
      <Terms xmlns="http://schemas.microsoft.com/office/infopath/2007/PartnerControls"/>
    </k62c66713c7f45cdb1666eff28eff6a3>
    <e99d8fd3c1814c42ae0a20481b00ca12 xmlns="041ac4e3-0e63-4db0-abba-1177a7320556">
      <Terms xmlns="http://schemas.microsoft.com/office/infopath/2007/PartnerControls"/>
    </e99d8fd3c1814c42ae0a20481b00ca12>
    <TaxKeywordTaxHTField xmlns="e3fb2008-9808-4f29-aa32-2f66631018ed">
      <Terms xmlns="http://schemas.microsoft.com/office/infopath/2007/PartnerControls"/>
    </TaxKeywordTaxHTField>
    <MYENTSOE_SiteType xmlns="041ac4e3-0e63-4db0-abba-1177a7320556">MYENTSOE</MYENTSOE_SiteType>
    <lcf76f155ced4ddcb4097134ff3c332f xmlns="041ac4e3-0e63-4db0-abba-1177a7320556">
      <Terms xmlns="http://schemas.microsoft.com/office/infopath/2007/PartnerControls"/>
    </lcf76f155ced4ddcb4097134ff3c332f>
    <kcd159880b25470c9d970e9022793997 xmlns="041ac4e3-0e63-4db0-abba-1177a7320556">
      <Terms xmlns="http://schemas.microsoft.com/office/infopath/2007/PartnerControls"/>
    </kcd159880b25470c9d970e9022793997>
  </documentManagement>
</p:properties>
</file>

<file path=customXml/itemProps1.xml><?xml version="1.0" encoding="utf-8"?>
<ds:datastoreItem xmlns:ds="http://schemas.openxmlformats.org/officeDocument/2006/customXml" ds:itemID="{14DA6887-D5B3-4CA8-AAE5-6F3F9549E9B1}"/>
</file>

<file path=customXml/itemProps2.xml><?xml version="1.0" encoding="utf-8"?>
<ds:datastoreItem xmlns:ds="http://schemas.openxmlformats.org/officeDocument/2006/customXml" ds:itemID="{0829193F-74BA-436A-BF6B-DD9DBDD50D62}"/>
</file>

<file path=customXml/itemProps3.xml><?xml version="1.0" encoding="utf-8"?>
<ds:datastoreItem xmlns:ds="http://schemas.openxmlformats.org/officeDocument/2006/customXml" ds:itemID="{BC79FB2A-17AD-472B-96D1-4BA2ABC1C8F5}"/>
</file>

<file path=docMetadata/LabelInfo.xml><?xml version="1.0" encoding="utf-8"?>
<clbl:labelList xmlns:clbl="http://schemas.microsoft.com/office/2020/mipLabelMetadata">
  <clbl:label id="{eb769cfb-dd8b-4bb8-a400-4916379695bd}" enabled="1" method="Privileged" siteId="{d602ad75-52f3-4a9e-930c-683bb9414935}"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
  <cp:revision/>
  <dcterms:created xsi:type="dcterms:W3CDTF">2024-10-09T09:05:27Z</dcterms:created>
  <dcterms:modified xsi:type="dcterms:W3CDTF">2025-04-25T08:05:02Z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0x010100A73B17321CD06B4F887F17BA66F220A70100008296C1AF6F9C4B8F8F73B814A72FA7</vt:lpwstr>
  </property>
  <property fmtid="{D5CDD505-2E9C-101B-9397-08002B2CF9AE}" pid="3" name="_dlc_DocIdItemGuid">
    <vt:lpwstr>cc9af2f4-d0ff-499c-b5e2-486bfd52e9f0</vt:lpwstr>
  </property>
  <property fmtid="{D5CDD505-2E9C-101B-9397-08002B2CF9AE}" pid="4" name="TaxKeyword">
    <vt:lpwstr/>
  </property>
  <property fmtid="{D5CDD505-2E9C-101B-9397-08002B2CF9AE}" pid="5" name="MYENTSOE_Classification2">
    <vt:lpwstr/>
  </property>
  <property fmtid="{D5CDD505-2E9C-101B-9397-08002B2CF9AE}" pid="6" name="Confidentiality">
    <vt:lpwstr/>
  </property>
  <property fmtid="{D5CDD505-2E9C-101B-9397-08002B2CF9AE}" pid="7" name="MYENTSOE_Classification3">
    <vt:lpwstr/>
  </property>
  <property fmtid="{D5CDD505-2E9C-101B-9397-08002B2CF9AE}" pid="8" name="MYENTSOE_PublicType">
    <vt:lpwstr>19;#Extranet|922fc1ba-0c8d-4fbf-b30d-83722d0f30f2</vt:lpwstr>
  </property>
  <property fmtid="{D5CDD505-2E9C-101B-9397-08002B2CF9AE}" pid="9" name="MYENTSOE_SharingType">
    <vt:lpwstr>21;#Shared|04da8cfa-2b68-4725-9db5-e7b66ab623e6</vt:lpwstr>
  </property>
  <property fmtid="{D5CDD505-2E9C-101B-9397-08002B2CF9AE}" pid="10" name="MYENTSOE_DocumentClassification">
    <vt:lpwstr/>
  </property>
  <property fmtid="{D5CDD505-2E9C-101B-9397-08002B2CF9AE}" pid="11" name="MYENTSOE_Classification1">
    <vt:lpwstr/>
  </property>
  <property fmtid="{D5CDD505-2E9C-101B-9397-08002B2CF9AE}" pid="12" name="MYENTSOE_Section">
    <vt:lpwstr>20;#MC|7366e961-a820-475f-a3d2-d45454cbc454</vt:lpwstr>
  </property>
  <property fmtid="{D5CDD505-2E9C-101B-9397-08002B2CF9AE}" pid="13" name="MYENTSOE_Classification4">
    <vt:lpwstr/>
  </property>
  <property fmtid="{D5CDD505-2E9C-101B-9397-08002B2CF9AE}" pid="14" name="MYENTSOE_DataClassification">
    <vt:lpwstr/>
  </property>
  <property fmtid="{D5CDD505-2E9C-101B-9397-08002B2CF9AE}" pid="15" name="MediaServiceImageTags">
    <vt:lpwstr/>
  </property>
  <property fmtid="{D5CDD505-2E9C-101B-9397-08002B2CF9AE}" pid="16" name="Document Category">
    <vt:lpwstr/>
  </property>
  <property fmtid="{D5CDD505-2E9C-101B-9397-08002B2CF9AE}" pid="17" name="Document_x0020_Category">
    <vt:lpwstr/>
  </property>
</Properties>
</file>